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25" yWindow="7155" windowWidth="28560" windowHeight="5640" tabRatio="907" activeTab="1"/>
  </bookViews>
  <sheets>
    <sheet name="Rekapitulácia stavby" sheetId="1" r:id="rId1"/>
    <sheet name="09 - M8 - Fontána" sheetId="10" r:id="rId2"/>
    <sheet name="10 - Zelené opatrenia - c..." sheetId="11" r:id="rId3"/>
    <sheet name="11 - Zelené opatrenia - c..." sheetId="12" r:id="rId4"/>
    <sheet name="12 - Zelené opatrenia - d..." sheetId="13" r:id="rId5"/>
    <sheet name="13 - Zelené opatrenia - z..." sheetId="14" r:id="rId6"/>
    <sheet name="14 - Sadové úpravy - tráv..." sheetId="15" r:id="rId7"/>
    <sheet name="15 - Sadové úpravy - stromy" sheetId="16" r:id="rId8"/>
    <sheet name="16 - Sadové úpravy - kríky" sheetId="17" r:id="rId9"/>
    <sheet name="17 - Sadové úpravy - zele..." sheetId="18" r:id="rId10"/>
    <sheet name="20 - Zelené steny" sheetId="21" r:id="rId11"/>
    <sheet name="21 - Oceľové obrubníky" sheetId="22" r:id="rId12"/>
    <sheet name="22 - Vsakovacie plochy" sheetId="23" r:id="rId13"/>
  </sheets>
  <definedNames>
    <definedName name="_xlnm._FilterDatabase" localSheetId="1" hidden="1">'09 - M8 - Fontána'!$C$124:$K$208</definedName>
    <definedName name="_xlnm._FilterDatabase" localSheetId="2" hidden="1">'10 - Zelené opatrenia - c...'!$C$121:$K$159</definedName>
    <definedName name="_xlnm._FilterDatabase" localSheetId="3" hidden="1">'11 - Zelené opatrenia - c...'!$C$121:$K$159</definedName>
    <definedName name="_xlnm._FilterDatabase" localSheetId="4" hidden="1">'12 - Zelené opatrenia - d...'!$C$122:$K$184</definedName>
    <definedName name="_xlnm._FilterDatabase" localSheetId="5" hidden="1">'13 - Zelené opatrenia - z...'!$C$122:$K$192</definedName>
    <definedName name="_xlnm._FilterDatabase" localSheetId="6" hidden="1">'14 - Sadové úpravy - tráv...'!$C$122:$K$221</definedName>
    <definedName name="_xlnm._FilterDatabase" localSheetId="7" hidden="1">'15 - Sadové úpravy - stromy'!$C$118:$K$162</definedName>
    <definedName name="_xlnm._FilterDatabase" localSheetId="8" hidden="1">'16 - Sadové úpravy - kríky'!$C$117:$K$149</definedName>
    <definedName name="_xlnm._FilterDatabase" localSheetId="9" hidden="1">'17 - Sadové úpravy - zele...'!$C$118:$K$147</definedName>
    <definedName name="_xlnm._FilterDatabase" localSheetId="10" hidden="1">'20 - Zelené steny'!$C$122:$K$188</definedName>
    <definedName name="_xlnm._FilterDatabase" localSheetId="11" hidden="1">'21 - Oceľové obrubníky'!$C$118:$K$128</definedName>
    <definedName name="_xlnm._FilterDatabase" localSheetId="12" hidden="1">'22 - Vsakovacie plochy'!$C$120:$K$164</definedName>
    <definedName name="_xlnm.Print_Titles" localSheetId="1">'09 - M8 - Fontána'!$124:$124</definedName>
    <definedName name="_xlnm.Print_Titles" localSheetId="2">'10 - Zelené opatrenia - c...'!$121:$121</definedName>
    <definedName name="_xlnm.Print_Titles" localSheetId="3">'11 - Zelené opatrenia - c...'!$121:$121</definedName>
    <definedName name="_xlnm.Print_Titles" localSheetId="4">'12 - Zelené opatrenia - d...'!$122:$122</definedName>
    <definedName name="_xlnm.Print_Titles" localSheetId="5">'13 - Zelené opatrenia - z...'!$122:$122</definedName>
    <definedName name="_xlnm.Print_Titles" localSheetId="6">'14 - Sadové úpravy - tráv...'!$122:$122</definedName>
    <definedName name="_xlnm.Print_Titles" localSheetId="7">'15 - Sadové úpravy - stromy'!$118:$118</definedName>
    <definedName name="_xlnm.Print_Titles" localSheetId="8">'16 - Sadové úpravy - kríky'!$117:$117</definedName>
    <definedName name="_xlnm.Print_Titles" localSheetId="9">'17 - Sadové úpravy - zele...'!$118:$118</definedName>
    <definedName name="_xlnm.Print_Titles" localSheetId="10">'20 - Zelené steny'!$122:$122</definedName>
    <definedName name="_xlnm.Print_Titles" localSheetId="11">'21 - Oceľové obrubníky'!$118:$118</definedName>
    <definedName name="_xlnm.Print_Titles" localSheetId="12">'22 - Vsakovacie plochy'!$120:$120</definedName>
    <definedName name="_xlnm.Print_Titles" localSheetId="0">'Rekapitulácia stavby'!$92:$92</definedName>
    <definedName name="_xlnm.Print_Area" localSheetId="1">'09 - M8 - Fontána'!$C$4:$J$76,'09 - M8 - Fontána'!$C$82:$J$106,'09 - M8 - Fontána'!$C$112:$J$208</definedName>
    <definedName name="_xlnm.Print_Area" localSheetId="2">'10 - Zelené opatrenia - c...'!$C$4:$J$76,'10 - Zelené opatrenia - c...'!$C$82:$J$103,'10 - Zelené opatrenia - c...'!$C$109:$J$159</definedName>
    <definedName name="_xlnm.Print_Area" localSheetId="3">'11 - Zelené opatrenia - c...'!$C$4:$J$76,'11 - Zelené opatrenia - c...'!$C$82:$J$103,'11 - Zelené opatrenia - c...'!$C$109:$J$159</definedName>
    <definedName name="_xlnm.Print_Area" localSheetId="4">'12 - Zelené opatrenia - d...'!$C$4:$J$76,'12 - Zelené opatrenia - d...'!$C$82:$J$104,'12 - Zelené opatrenia - d...'!$C$110:$J$184</definedName>
    <definedName name="_xlnm.Print_Area" localSheetId="5">'13 - Zelené opatrenia - z...'!$C$4:$J$76,'13 - Zelené opatrenia - z...'!$C$82:$J$104,'13 - Zelené opatrenia - z...'!$C$110:$J$192</definedName>
    <definedName name="_xlnm.Print_Area" localSheetId="6">'14 - Sadové úpravy - tráv...'!$C$4:$J$76,'14 - Sadové úpravy - tráv...'!$C$82:$J$104,'14 - Sadové úpravy - tráv...'!$C$110:$J$221</definedName>
    <definedName name="_xlnm.Print_Area" localSheetId="7">'15 - Sadové úpravy - stromy'!$C$4:$J$76,'15 - Sadové úpravy - stromy'!$C$82:$J$100,'15 - Sadové úpravy - stromy'!$C$106:$J$162</definedName>
    <definedName name="_xlnm.Print_Area" localSheetId="8">'16 - Sadové úpravy - kríky'!$C$4:$J$76,'16 - Sadové úpravy - kríky'!$C$82:$J$99,'16 - Sadové úpravy - kríky'!$C$105:$J$149</definedName>
    <definedName name="_xlnm.Print_Area" localSheetId="9">'17 - Sadové úpravy - zele...'!$C$4:$J$76,'17 - Sadové úpravy - zele...'!$C$82:$J$100,'17 - Sadové úpravy - zele...'!$C$106:$J$147</definedName>
    <definedName name="_xlnm.Print_Area" localSheetId="10">'20 - Zelené steny'!$C$4:$J$76,'20 - Zelené steny'!$C$82:$J$104,'20 - Zelené steny'!$C$110:$J$188</definedName>
    <definedName name="_xlnm.Print_Area" localSheetId="11">'21 - Oceľové obrubníky'!$C$4:$J$76,'21 - Oceľové obrubníky'!$C$82:$J$100,'21 - Oceľové obrubníky'!$C$106:$J$128</definedName>
    <definedName name="_xlnm.Print_Area" localSheetId="12">'22 - Vsakovacie plochy'!$C$4:$J$76,'22 - Vsakovacie plochy'!$C$82:$J$102,'22 - Vsakovacie plochy'!$C$108:$J$164</definedName>
    <definedName name="_xlnm.Print_Area" localSheetId="0">'Rekapitulácia stavby'!$D$4:$AO$76,'Rekapitulácia stavby'!$C$82:$AQ$114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5" i="15" l="1"/>
  <c r="H182" i="15"/>
  <c r="H180" i="15"/>
  <c r="H175" i="15"/>
  <c r="H183" i="14"/>
  <c r="H178" i="14"/>
  <c r="H173" i="14"/>
  <c r="H170" i="14"/>
  <c r="H167" i="14"/>
  <c r="H163" i="14"/>
  <c r="H159" i="14"/>
  <c r="H156" i="14"/>
  <c r="H152" i="14"/>
  <c r="J37" i="23" l="1"/>
  <c r="J36" i="23"/>
  <c r="AY106" i="1"/>
  <c r="J35" i="23"/>
  <c r="AX106" i="1"/>
  <c r="BI164" i="23"/>
  <c r="BH164" i="23"/>
  <c r="BG164" i="23"/>
  <c r="BE164" i="23"/>
  <c r="T164" i="23"/>
  <c r="T163" i="23"/>
  <c r="R164" i="23"/>
  <c r="R163" i="23"/>
  <c r="P164" i="23"/>
  <c r="P163" i="23" s="1"/>
  <c r="BI162" i="23"/>
  <c r="BH162" i="23"/>
  <c r="BG162" i="23"/>
  <c r="BE162" i="23"/>
  <c r="T162" i="23"/>
  <c r="R162" i="23"/>
  <c r="P162" i="23"/>
  <c r="BI161" i="23"/>
  <c r="BH161" i="23"/>
  <c r="BG161" i="23"/>
  <c r="BE161" i="23"/>
  <c r="T161" i="23"/>
  <c r="R161" i="23"/>
  <c r="P161" i="23"/>
  <c r="BI160" i="23"/>
  <c r="BH160" i="23"/>
  <c r="BG160" i="23"/>
  <c r="BE160" i="23"/>
  <c r="T160" i="23"/>
  <c r="R160" i="23"/>
  <c r="P160" i="23"/>
  <c r="BI158" i="23"/>
  <c r="BH158" i="23"/>
  <c r="BG158" i="23"/>
  <c r="BE158" i="23"/>
  <c r="T158" i="23"/>
  <c r="R158" i="23"/>
  <c r="P158" i="23"/>
  <c r="BI157" i="23"/>
  <c r="BH157" i="23"/>
  <c r="BG157" i="23"/>
  <c r="BE157" i="23"/>
  <c r="T157" i="23"/>
  <c r="R157" i="23"/>
  <c r="P157" i="23"/>
  <c r="BI153" i="23"/>
  <c r="BH153" i="23"/>
  <c r="BG153" i="23"/>
  <c r="BE153" i="23"/>
  <c r="T153" i="23"/>
  <c r="R153" i="23"/>
  <c r="P153" i="23"/>
  <c r="BI150" i="23"/>
  <c r="BH150" i="23"/>
  <c r="BG150" i="23"/>
  <c r="BE150" i="23"/>
  <c r="T150" i="23"/>
  <c r="R150" i="23"/>
  <c r="P150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3" i="23"/>
  <c r="BH143" i="23"/>
  <c r="BG143" i="23"/>
  <c r="BE143" i="23"/>
  <c r="T143" i="23"/>
  <c r="R143" i="23"/>
  <c r="P143" i="23"/>
  <c r="BI142" i="23"/>
  <c r="BH142" i="23"/>
  <c r="BG142" i="23"/>
  <c r="BE142" i="23"/>
  <c r="T142" i="23"/>
  <c r="R142" i="23"/>
  <c r="P142" i="23"/>
  <c r="BI141" i="23"/>
  <c r="BH141" i="23"/>
  <c r="BG141" i="23"/>
  <c r="BE141" i="23"/>
  <c r="T141" i="23"/>
  <c r="R141" i="23"/>
  <c r="P141" i="23"/>
  <c r="BI139" i="23"/>
  <c r="BH139" i="23"/>
  <c r="BG139" i="23"/>
  <c r="BE139" i="23"/>
  <c r="T139" i="23"/>
  <c r="R139" i="23"/>
  <c r="P139" i="23"/>
  <c r="BI136" i="23"/>
  <c r="BH136" i="23"/>
  <c r="BG136" i="23"/>
  <c r="BE136" i="23"/>
  <c r="T136" i="23"/>
  <c r="R136" i="23"/>
  <c r="P136" i="23"/>
  <c r="BI133" i="23"/>
  <c r="BH133" i="23"/>
  <c r="BG133" i="23"/>
  <c r="BE133" i="23"/>
  <c r="T133" i="23"/>
  <c r="R133" i="23"/>
  <c r="P133" i="23"/>
  <c r="BI132" i="23"/>
  <c r="BH132" i="23"/>
  <c r="BG132" i="23"/>
  <c r="BE132" i="23"/>
  <c r="T132" i="23"/>
  <c r="R132" i="23"/>
  <c r="P132" i="23"/>
  <c r="BI129" i="23"/>
  <c r="BH129" i="23"/>
  <c r="BG129" i="23"/>
  <c r="BE129" i="23"/>
  <c r="T129" i="23"/>
  <c r="R129" i="23"/>
  <c r="P129" i="23"/>
  <c r="BI126" i="23"/>
  <c r="BH126" i="23"/>
  <c r="BG126" i="23"/>
  <c r="BE126" i="23"/>
  <c r="T126" i="23"/>
  <c r="R126" i="23"/>
  <c r="P126" i="23"/>
  <c r="BI124" i="23"/>
  <c r="BH124" i="23"/>
  <c r="BG124" i="23"/>
  <c r="BE124" i="23"/>
  <c r="T124" i="23"/>
  <c r="R124" i="23"/>
  <c r="P124" i="23"/>
  <c r="F115" i="23"/>
  <c r="E113" i="23"/>
  <c r="F89" i="23"/>
  <c r="E87" i="23"/>
  <c r="J24" i="23"/>
  <c r="E24" i="23"/>
  <c r="J118" i="23" s="1"/>
  <c r="J23" i="23"/>
  <c r="J21" i="23"/>
  <c r="E21" i="23"/>
  <c r="J117" i="23" s="1"/>
  <c r="J20" i="23"/>
  <c r="J18" i="23"/>
  <c r="E18" i="23"/>
  <c r="F92" i="23" s="1"/>
  <c r="J17" i="23"/>
  <c r="J15" i="23"/>
  <c r="E15" i="23"/>
  <c r="F117" i="23" s="1"/>
  <c r="J14" i="23"/>
  <c r="J89" i="23"/>
  <c r="E7" i="23"/>
  <c r="E111" i="23" s="1"/>
  <c r="J37" i="22"/>
  <c r="J36" i="22"/>
  <c r="AY105" i="1" s="1"/>
  <c r="J35" i="22"/>
  <c r="AX105" i="1" s="1"/>
  <c r="BI128" i="22"/>
  <c r="BH128" i="22"/>
  <c r="BG128" i="22"/>
  <c r="BE128" i="22"/>
  <c r="T128" i="22"/>
  <c r="T127" i="22" s="1"/>
  <c r="R128" i="22"/>
  <c r="R127" i="22" s="1"/>
  <c r="P128" i="22"/>
  <c r="P127" i="22" s="1"/>
  <c r="BI125" i="22"/>
  <c r="BH125" i="22"/>
  <c r="BG125" i="22"/>
  <c r="BE125" i="22"/>
  <c r="T125" i="22"/>
  <c r="R125" i="22"/>
  <c r="P125" i="22"/>
  <c r="BI122" i="22"/>
  <c r="BH122" i="22"/>
  <c r="BG122" i="22"/>
  <c r="BE122" i="22"/>
  <c r="T122" i="22"/>
  <c r="R122" i="22"/>
  <c r="P122" i="22"/>
  <c r="F113" i="22"/>
  <c r="E111" i="22"/>
  <c r="F89" i="22"/>
  <c r="E87" i="22"/>
  <c r="J24" i="22"/>
  <c r="E24" i="22"/>
  <c r="J116" i="22" s="1"/>
  <c r="J23" i="22"/>
  <c r="J21" i="22"/>
  <c r="E21" i="22"/>
  <c r="J115" i="22" s="1"/>
  <c r="J20" i="22"/>
  <c r="J18" i="22"/>
  <c r="E18" i="22"/>
  <c r="F116" i="22" s="1"/>
  <c r="J17" i="22"/>
  <c r="J15" i="22"/>
  <c r="E15" i="22"/>
  <c r="F115" i="22" s="1"/>
  <c r="J14" i="22"/>
  <c r="J113" i="22"/>
  <c r="E7" i="22"/>
  <c r="E85" i="22" s="1"/>
  <c r="J37" i="21"/>
  <c r="J36" i="21"/>
  <c r="AY104" i="1" s="1"/>
  <c r="J35" i="21"/>
  <c r="AX104" i="1" s="1"/>
  <c r="BI188" i="21"/>
  <c r="BH188" i="21"/>
  <c r="BG188" i="21"/>
  <c r="BE188" i="21"/>
  <c r="T188" i="21"/>
  <c r="R188" i="21"/>
  <c r="P188" i="21"/>
  <c r="BI185" i="21"/>
  <c r="BH185" i="21"/>
  <c r="BG185" i="21"/>
  <c r="BE185" i="21"/>
  <c r="T185" i="21"/>
  <c r="R185" i="21"/>
  <c r="P185" i="21"/>
  <c r="BI183" i="21"/>
  <c r="BH183" i="21"/>
  <c r="BG183" i="21"/>
  <c r="BE183" i="21"/>
  <c r="T183" i="21"/>
  <c r="R183" i="21"/>
  <c r="P183" i="21"/>
  <c r="BI180" i="21"/>
  <c r="BH180" i="21"/>
  <c r="BG180" i="21"/>
  <c r="BE180" i="21"/>
  <c r="T180" i="21"/>
  <c r="R180" i="21"/>
  <c r="P180" i="21"/>
  <c r="BI177" i="21"/>
  <c r="BH177" i="21"/>
  <c r="BG177" i="21"/>
  <c r="BE177" i="21"/>
  <c r="T177" i="21"/>
  <c r="T176" i="21"/>
  <c r="R177" i="21"/>
  <c r="R176" i="21"/>
  <c r="P177" i="21"/>
  <c r="P176" i="21" s="1"/>
  <c r="BI173" i="21"/>
  <c r="BH173" i="21"/>
  <c r="BG173" i="21"/>
  <c r="BE173" i="21"/>
  <c r="T173" i="21"/>
  <c r="R173" i="21"/>
  <c r="P173" i="21"/>
  <c r="BI171" i="21"/>
  <c r="BH171" i="21"/>
  <c r="BG171" i="21"/>
  <c r="BE171" i="21"/>
  <c r="T171" i="21"/>
  <c r="R171" i="21"/>
  <c r="P171" i="21"/>
  <c r="BI167" i="21"/>
  <c r="BH167" i="21"/>
  <c r="BG167" i="21"/>
  <c r="BE167" i="21"/>
  <c r="T167" i="21"/>
  <c r="R167" i="21"/>
  <c r="P167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2" i="21"/>
  <c r="BH162" i="21"/>
  <c r="BG162" i="21"/>
  <c r="BE162" i="21"/>
  <c r="T162" i="21"/>
  <c r="R162" i="21"/>
  <c r="P162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7" i="21"/>
  <c r="BH157" i="21"/>
  <c r="BG157" i="21"/>
  <c r="BE157" i="21"/>
  <c r="T157" i="21"/>
  <c r="R157" i="21"/>
  <c r="P157" i="21"/>
  <c r="BI155" i="21"/>
  <c r="BH155" i="21"/>
  <c r="BG155" i="21"/>
  <c r="BE155" i="21"/>
  <c r="T155" i="21"/>
  <c r="R155" i="21"/>
  <c r="P155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49" i="21"/>
  <c r="BH149" i="21"/>
  <c r="BG149" i="21"/>
  <c r="BE149" i="21"/>
  <c r="T149" i="21"/>
  <c r="R149" i="21"/>
  <c r="P149" i="21"/>
  <c r="BI146" i="21"/>
  <c r="BH146" i="21"/>
  <c r="BG146" i="21"/>
  <c r="BE146" i="21"/>
  <c r="T146" i="21"/>
  <c r="R146" i="21"/>
  <c r="P146" i="21"/>
  <c r="BI145" i="21"/>
  <c r="BH145" i="21"/>
  <c r="BG145" i="21"/>
  <c r="BE145" i="21"/>
  <c r="T145" i="21"/>
  <c r="R145" i="21"/>
  <c r="P145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1" i="21"/>
  <c r="BH141" i="21"/>
  <c r="BG141" i="21"/>
  <c r="BE141" i="21"/>
  <c r="T141" i="21"/>
  <c r="R141" i="21"/>
  <c r="P141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4" i="21"/>
  <c r="BH134" i="21"/>
  <c r="BG134" i="21"/>
  <c r="BE134" i="21"/>
  <c r="T134" i="21"/>
  <c r="R134" i="21"/>
  <c r="P134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6" i="21"/>
  <c r="BH126" i="21"/>
  <c r="BG126" i="21"/>
  <c r="BE126" i="21"/>
  <c r="T126" i="21"/>
  <c r="R126" i="21"/>
  <c r="P126" i="21"/>
  <c r="F117" i="21"/>
  <c r="E115" i="21"/>
  <c r="F89" i="21"/>
  <c r="E87" i="21"/>
  <c r="J24" i="21"/>
  <c r="E24" i="21"/>
  <c r="J120" i="21" s="1"/>
  <c r="J23" i="21"/>
  <c r="J21" i="21"/>
  <c r="E21" i="21"/>
  <c r="J119" i="21" s="1"/>
  <c r="J20" i="21"/>
  <c r="J18" i="21"/>
  <c r="E18" i="21"/>
  <c r="F120" i="21" s="1"/>
  <c r="J17" i="21"/>
  <c r="J15" i="21"/>
  <c r="E15" i="21"/>
  <c r="F119" i="21" s="1"/>
  <c r="J14" i="21"/>
  <c r="J117" i="21"/>
  <c r="E7" i="21"/>
  <c r="E113" i="21" s="1"/>
  <c r="J37" i="18"/>
  <c r="J36" i="18"/>
  <c r="AY103" i="1"/>
  <c r="J35" i="18"/>
  <c r="AX103" i="1"/>
  <c r="BI147" i="18"/>
  <c r="BH147" i="18"/>
  <c r="BG147" i="18"/>
  <c r="BE147" i="18"/>
  <c r="T147" i="18"/>
  <c r="T146" i="18"/>
  <c r="R147" i="18"/>
  <c r="R146" i="18"/>
  <c r="P147" i="18"/>
  <c r="P146" i="18" s="1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5" i="18"/>
  <c r="BH135" i="18"/>
  <c r="BG135" i="18"/>
  <c r="BE135" i="18"/>
  <c r="T135" i="18"/>
  <c r="R135" i="18"/>
  <c r="P135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4" i="18"/>
  <c r="BH124" i="18"/>
  <c r="BG124" i="18"/>
  <c r="BE124" i="18"/>
  <c r="T124" i="18"/>
  <c r="R124" i="18"/>
  <c r="P124" i="18"/>
  <c r="BI122" i="18"/>
  <c r="BH122" i="18"/>
  <c r="BG122" i="18"/>
  <c r="BE122" i="18"/>
  <c r="T122" i="18"/>
  <c r="R122" i="18"/>
  <c r="P122" i="18"/>
  <c r="F113" i="18"/>
  <c r="E111" i="18"/>
  <c r="F89" i="18"/>
  <c r="E87" i="18"/>
  <c r="J24" i="18"/>
  <c r="E24" i="18"/>
  <c r="J116" i="18" s="1"/>
  <c r="J23" i="18"/>
  <c r="J21" i="18"/>
  <c r="E21" i="18"/>
  <c r="J115" i="18" s="1"/>
  <c r="J20" i="18"/>
  <c r="J18" i="18"/>
  <c r="E18" i="18"/>
  <c r="F116" i="18" s="1"/>
  <c r="J17" i="18"/>
  <c r="J15" i="18"/>
  <c r="E15" i="18"/>
  <c r="F91" i="18"/>
  <c r="J14" i="18"/>
  <c r="J113" i="18"/>
  <c r="E7" i="18"/>
  <c r="E85" i="18" s="1"/>
  <c r="J37" i="17"/>
  <c r="J36" i="17"/>
  <c r="AY102" i="1" s="1"/>
  <c r="J35" i="17"/>
  <c r="AX102" i="1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0" i="17"/>
  <c r="BH140" i="17"/>
  <c r="BG140" i="17"/>
  <c r="BE140" i="17"/>
  <c r="T140" i="17"/>
  <c r="R140" i="17"/>
  <c r="P140" i="17"/>
  <c r="BI137" i="17"/>
  <c r="BH137" i="17"/>
  <c r="BG137" i="17"/>
  <c r="BE137" i="17"/>
  <c r="T137" i="17"/>
  <c r="R137" i="17"/>
  <c r="P137" i="17"/>
  <c r="BI135" i="17"/>
  <c r="BH135" i="17"/>
  <c r="BG135" i="17"/>
  <c r="BE135" i="17"/>
  <c r="T135" i="17"/>
  <c r="R135" i="17"/>
  <c r="P135" i="17"/>
  <c r="BI133" i="17"/>
  <c r="BH133" i="17"/>
  <c r="BG133" i="17"/>
  <c r="BE133" i="17"/>
  <c r="T133" i="17"/>
  <c r="R133" i="17"/>
  <c r="P133" i="17"/>
  <c r="BI131" i="17"/>
  <c r="BH131" i="17"/>
  <c r="BG131" i="17"/>
  <c r="BE131" i="17"/>
  <c r="T131" i="17"/>
  <c r="R131" i="17"/>
  <c r="P131" i="17"/>
  <c r="BI129" i="17"/>
  <c r="BH129" i="17"/>
  <c r="BG129" i="17"/>
  <c r="BE129" i="17"/>
  <c r="T129" i="17"/>
  <c r="R129" i="17"/>
  <c r="P129" i="17"/>
  <c r="BI127" i="17"/>
  <c r="BH127" i="17"/>
  <c r="BG127" i="17"/>
  <c r="BE127" i="17"/>
  <c r="T127" i="17"/>
  <c r="R127" i="17"/>
  <c r="P127" i="17"/>
  <c r="BI125" i="17"/>
  <c r="BH125" i="17"/>
  <c r="BG125" i="17"/>
  <c r="BE125" i="17"/>
  <c r="T125" i="17"/>
  <c r="R125" i="17"/>
  <c r="P125" i="17"/>
  <c r="BI123" i="17"/>
  <c r="BH123" i="17"/>
  <c r="BG123" i="17"/>
  <c r="BE123" i="17"/>
  <c r="T123" i="17"/>
  <c r="R123" i="17"/>
  <c r="P123" i="17"/>
  <c r="BI121" i="17"/>
  <c r="BH121" i="17"/>
  <c r="BG121" i="17"/>
  <c r="BE121" i="17"/>
  <c r="T121" i="17"/>
  <c r="R121" i="17"/>
  <c r="P121" i="17"/>
  <c r="F112" i="17"/>
  <c r="E110" i="17"/>
  <c r="F89" i="17"/>
  <c r="E87" i="17"/>
  <c r="J24" i="17"/>
  <c r="E24" i="17"/>
  <c r="J92" i="17" s="1"/>
  <c r="J23" i="17"/>
  <c r="J21" i="17"/>
  <c r="E21" i="17"/>
  <c r="J91" i="17" s="1"/>
  <c r="J20" i="17"/>
  <c r="J18" i="17"/>
  <c r="E18" i="17"/>
  <c r="F115" i="17" s="1"/>
  <c r="J17" i="17"/>
  <c r="J15" i="17"/>
  <c r="E15" i="17"/>
  <c r="F114" i="17" s="1"/>
  <c r="J14" i="17"/>
  <c r="J112" i="17"/>
  <c r="E7" i="17"/>
  <c r="E108" i="17" s="1"/>
  <c r="J37" i="16"/>
  <c r="J36" i="16"/>
  <c r="AY101" i="1" s="1"/>
  <c r="J35" i="16"/>
  <c r="AX101" i="1" s="1"/>
  <c r="BI162" i="16"/>
  <c r="BH162" i="16"/>
  <c r="BG162" i="16"/>
  <c r="BE162" i="16"/>
  <c r="T162" i="16"/>
  <c r="T161" i="16" s="1"/>
  <c r="R162" i="16"/>
  <c r="R161" i="16" s="1"/>
  <c r="P162" i="16"/>
  <c r="P161" i="16" s="1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5" i="16"/>
  <c r="BH155" i="16"/>
  <c r="BG155" i="16"/>
  <c r="BE155" i="16"/>
  <c r="T155" i="16"/>
  <c r="R155" i="16"/>
  <c r="P155" i="16"/>
  <c r="BI154" i="16"/>
  <c r="BH154" i="16"/>
  <c r="BG154" i="16"/>
  <c r="BE154" i="16"/>
  <c r="T154" i="16"/>
  <c r="R154" i="16"/>
  <c r="P154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0" i="16"/>
  <c r="BH130" i="16"/>
  <c r="BG130" i="16"/>
  <c r="BE130" i="16"/>
  <c r="T130" i="16"/>
  <c r="R130" i="16"/>
  <c r="P130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2" i="16"/>
  <c r="BH122" i="16"/>
  <c r="BG122" i="16"/>
  <c r="BE122" i="16"/>
  <c r="T122" i="16"/>
  <c r="R122" i="16"/>
  <c r="P122" i="16"/>
  <c r="F113" i="16"/>
  <c r="E111" i="16"/>
  <c r="F89" i="16"/>
  <c r="E87" i="16"/>
  <c r="J24" i="16"/>
  <c r="E24" i="16"/>
  <c r="J116" i="16" s="1"/>
  <c r="J23" i="16"/>
  <c r="J21" i="16"/>
  <c r="E21" i="16"/>
  <c r="J115" i="16" s="1"/>
  <c r="J20" i="16"/>
  <c r="J18" i="16"/>
  <c r="E18" i="16"/>
  <c r="F92" i="16" s="1"/>
  <c r="J17" i="16"/>
  <c r="J15" i="16"/>
  <c r="E15" i="16"/>
  <c r="F91" i="16" s="1"/>
  <c r="J14" i="16"/>
  <c r="J113" i="16"/>
  <c r="E7" i="16"/>
  <c r="E109" i="16" s="1"/>
  <c r="J37" i="15"/>
  <c r="J36" i="15"/>
  <c r="AY100" i="1"/>
  <c r="J35" i="15"/>
  <c r="AX100" i="1" s="1"/>
  <c r="BI221" i="15"/>
  <c r="BH221" i="15"/>
  <c r="BG221" i="15"/>
  <c r="BE221" i="15"/>
  <c r="T221" i="15"/>
  <c r="R221" i="15"/>
  <c r="P221" i="15"/>
  <c r="BI220" i="15"/>
  <c r="BH220" i="15"/>
  <c r="BG220" i="15"/>
  <c r="BE220" i="15"/>
  <c r="T220" i="15"/>
  <c r="R220" i="15"/>
  <c r="P220" i="15"/>
  <c r="BI218" i="15"/>
  <c r="BH218" i="15"/>
  <c r="BG218" i="15"/>
  <c r="BE218" i="15"/>
  <c r="T218" i="15"/>
  <c r="R218" i="15"/>
  <c r="P218" i="15"/>
  <c r="BI216" i="15"/>
  <c r="BH216" i="15"/>
  <c r="BG216" i="15"/>
  <c r="BE216" i="15"/>
  <c r="T216" i="15"/>
  <c r="R216" i="15"/>
  <c r="P216" i="15"/>
  <c r="BI214" i="15"/>
  <c r="BH214" i="15"/>
  <c r="BG214" i="15"/>
  <c r="BE214" i="15"/>
  <c r="T214" i="15"/>
  <c r="R214" i="15"/>
  <c r="P214" i="15"/>
  <c r="BI212" i="15"/>
  <c r="BH212" i="15"/>
  <c r="BG212" i="15"/>
  <c r="BE212" i="15"/>
  <c r="T212" i="15"/>
  <c r="R212" i="15"/>
  <c r="P212" i="15"/>
  <c r="BI210" i="15"/>
  <c r="BH210" i="15"/>
  <c r="BG210" i="15"/>
  <c r="BE210" i="15"/>
  <c r="T210" i="15"/>
  <c r="R210" i="15"/>
  <c r="P210" i="15"/>
  <c r="BI208" i="15"/>
  <c r="BH208" i="15"/>
  <c r="BG208" i="15"/>
  <c r="BE208" i="15"/>
  <c r="T208" i="15"/>
  <c r="R208" i="15"/>
  <c r="P208" i="15"/>
  <c r="BI205" i="15"/>
  <c r="BH205" i="15"/>
  <c r="BG205" i="15"/>
  <c r="BE205" i="15"/>
  <c r="T205" i="15"/>
  <c r="T204" i="15"/>
  <c r="R205" i="15"/>
  <c r="R204" i="15" s="1"/>
  <c r="P205" i="15"/>
  <c r="P204" i="15"/>
  <c r="BI201" i="15"/>
  <c r="BH201" i="15"/>
  <c r="BG201" i="15"/>
  <c r="BE201" i="15"/>
  <c r="T201" i="15"/>
  <c r="R201" i="15"/>
  <c r="P201" i="15"/>
  <c r="BI198" i="15"/>
  <c r="BH198" i="15"/>
  <c r="BG198" i="15"/>
  <c r="BE198" i="15"/>
  <c r="T198" i="15"/>
  <c r="R198" i="15"/>
  <c r="P198" i="15"/>
  <c r="BI195" i="15"/>
  <c r="BH195" i="15"/>
  <c r="BG195" i="15"/>
  <c r="BE195" i="15"/>
  <c r="T195" i="15"/>
  <c r="R195" i="15"/>
  <c r="P195" i="15"/>
  <c r="BI194" i="15"/>
  <c r="BH194" i="15"/>
  <c r="BG194" i="15"/>
  <c r="BE194" i="15"/>
  <c r="T194" i="15"/>
  <c r="R194" i="15"/>
  <c r="P194" i="15"/>
  <c r="BI193" i="15"/>
  <c r="BH193" i="15"/>
  <c r="BG193" i="15"/>
  <c r="BE193" i="15"/>
  <c r="T193" i="15"/>
  <c r="R193" i="15"/>
  <c r="P193" i="15"/>
  <c r="BI191" i="15"/>
  <c r="BH191" i="15"/>
  <c r="BG191" i="15"/>
  <c r="BE191" i="15"/>
  <c r="T191" i="15"/>
  <c r="R191" i="15"/>
  <c r="P191" i="15"/>
  <c r="BI190" i="15"/>
  <c r="BH190" i="15"/>
  <c r="BG190" i="15"/>
  <c r="BE190" i="15"/>
  <c r="T190" i="15"/>
  <c r="R190" i="15"/>
  <c r="P190" i="15"/>
  <c r="BI188" i="15"/>
  <c r="BH188" i="15"/>
  <c r="BG188" i="15"/>
  <c r="BE188" i="15"/>
  <c r="T188" i="15"/>
  <c r="R188" i="15"/>
  <c r="P188" i="15"/>
  <c r="BI187" i="15"/>
  <c r="BH187" i="15"/>
  <c r="BG187" i="15"/>
  <c r="BE187" i="15"/>
  <c r="T187" i="15"/>
  <c r="R187" i="15"/>
  <c r="P187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1" i="15"/>
  <c r="BH181" i="15"/>
  <c r="BG181" i="15"/>
  <c r="BE181" i="15"/>
  <c r="T181" i="15"/>
  <c r="R181" i="15"/>
  <c r="P181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6" i="15"/>
  <c r="BH176" i="15"/>
  <c r="BG176" i="15"/>
  <c r="BE176" i="15"/>
  <c r="T176" i="15"/>
  <c r="R176" i="15"/>
  <c r="P176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72" i="15"/>
  <c r="BH172" i="15"/>
  <c r="BG172" i="15"/>
  <c r="BE172" i="15"/>
  <c r="T172" i="15"/>
  <c r="R172" i="15"/>
  <c r="P172" i="15"/>
  <c r="BI171" i="15"/>
  <c r="BH171" i="15"/>
  <c r="BG171" i="15"/>
  <c r="BE171" i="15"/>
  <c r="T171" i="15"/>
  <c r="R171" i="15"/>
  <c r="P171" i="15"/>
  <c r="BI170" i="15"/>
  <c r="BH170" i="15"/>
  <c r="BG170" i="15"/>
  <c r="BE170" i="15"/>
  <c r="T170" i="15"/>
  <c r="R170" i="15"/>
  <c r="P170" i="15"/>
  <c r="BI168" i="15"/>
  <c r="BH168" i="15"/>
  <c r="BG168" i="15"/>
  <c r="BE168" i="15"/>
  <c r="T168" i="15"/>
  <c r="R168" i="15"/>
  <c r="P168" i="15"/>
  <c r="BI166" i="15"/>
  <c r="BH166" i="15"/>
  <c r="BG166" i="15"/>
  <c r="BE166" i="15"/>
  <c r="T166" i="15"/>
  <c r="R166" i="15"/>
  <c r="P166" i="15"/>
  <c r="BI164" i="15"/>
  <c r="BH164" i="15"/>
  <c r="BG164" i="15"/>
  <c r="BE164" i="15"/>
  <c r="T164" i="15"/>
  <c r="R164" i="15"/>
  <c r="P164" i="15"/>
  <c r="BI162" i="15"/>
  <c r="BH162" i="15"/>
  <c r="BG162" i="15"/>
  <c r="BE162" i="15"/>
  <c r="T162" i="15"/>
  <c r="R162" i="15"/>
  <c r="P162" i="15"/>
  <c r="BI160" i="15"/>
  <c r="BH160" i="15"/>
  <c r="BG160" i="15"/>
  <c r="BE160" i="15"/>
  <c r="T160" i="15"/>
  <c r="R160" i="15"/>
  <c r="P160" i="15"/>
  <c r="BI158" i="15"/>
  <c r="BH158" i="15"/>
  <c r="BG158" i="15"/>
  <c r="BE158" i="15"/>
  <c r="T158" i="15"/>
  <c r="R158" i="15"/>
  <c r="P158" i="15"/>
  <c r="BI156" i="15"/>
  <c r="BH156" i="15"/>
  <c r="BG156" i="15"/>
  <c r="BE156" i="15"/>
  <c r="T156" i="15"/>
  <c r="R156" i="15"/>
  <c r="P156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0" i="15"/>
  <c r="BH150" i="15"/>
  <c r="BG150" i="15"/>
  <c r="BE150" i="15"/>
  <c r="T150" i="15"/>
  <c r="R150" i="15"/>
  <c r="P150" i="15"/>
  <c r="BI148" i="15"/>
  <c r="BH148" i="15"/>
  <c r="BG148" i="15"/>
  <c r="BE148" i="15"/>
  <c r="T148" i="15"/>
  <c r="R148" i="15"/>
  <c r="P148" i="15"/>
  <c r="BI145" i="15"/>
  <c r="BH145" i="15"/>
  <c r="BG145" i="15"/>
  <c r="BE145" i="15"/>
  <c r="T145" i="15"/>
  <c r="R145" i="15"/>
  <c r="P145" i="15"/>
  <c r="BI143" i="15"/>
  <c r="BH143" i="15"/>
  <c r="BG143" i="15"/>
  <c r="BE143" i="15"/>
  <c r="T143" i="15"/>
  <c r="R143" i="15"/>
  <c r="P143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7" i="15"/>
  <c r="BH137" i="15"/>
  <c r="BG137" i="15"/>
  <c r="BE137" i="15"/>
  <c r="T137" i="15"/>
  <c r="R137" i="15"/>
  <c r="P137" i="15"/>
  <c r="BI136" i="15"/>
  <c r="BH136" i="15"/>
  <c r="BG136" i="15"/>
  <c r="BE136" i="15"/>
  <c r="T136" i="15"/>
  <c r="R136" i="15"/>
  <c r="P136" i="15"/>
  <c r="BI132" i="15"/>
  <c r="BH132" i="15"/>
  <c r="BG132" i="15"/>
  <c r="BE132" i="15"/>
  <c r="T132" i="15"/>
  <c r="R132" i="15"/>
  <c r="P132" i="15"/>
  <c r="BI129" i="15"/>
  <c r="BH129" i="15"/>
  <c r="BG129" i="15"/>
  <c r="BE129" i="15"/>
  <c r="T129" i="15"/>
  <c r="R129" i="15"/>
  <c r="P129" i="15"/>
  <c r="BI126" i="15"/>
  <c r="BH126" i="15"/>
  <c r="BG126" i="15"/>
  <c r="BE126" i="15"/>
  <c r="T126" i="15"/>
  <c r="R126" i="15"/>
  <c r="P126" i="15"/>
  <c r="F117" i="15"/>
  <c r="E115" i="15"/>
  <c r="F89" i="15"/>
  <c r="E87" i="15"/>
  <c r="J24" i="15"/>
  <c r="E24" i="15"/>
  <c r="J92" i="15" s="1"/>
  <c r="J23" i="15"/>
  <c r="J21" i="15"/>
  <c r="E21" i="15"/>
  <c r="J119" i="15" s="1"/>
  <c r="J20" i="15"/>
  <c r="J18" i="15"/>
  <c r="E18" i="15"/>
  <c r="F120" i="15" s="1"/>
  <c r="J17" i="15"/>
  <c r="J15" i="15"/>
  <c r="E15" i="15"/>
  <c r="F119" i="15" s="1"/>
  <c r="J14" i="15"/>
  <c r="J117" i="15"/>
  <c r="E7" i="15"/>
  <c r="E113" i="15" s="1"/>
  <c r="J37" i="14"/>
  <c r="J36" i="14"/>
  <c r="AY99" i="1" s="1"/>
  <c r="J35" i="14"/>
  <c r="AX99" i="1" s="1"/>
  <c r="BI192" i="14"/>
  <c r="BH192" i="14"/>
  <c r="BG192" i="14"/>
  <c r="BE192" i="14"/>
  <c r="T192" i="14"/>
  <c r="T191" i="14" s="1"/>
  <c r="R192" i="14"/>
  <c r="R191" i="14" s="1"/>
  <c r="P192" i="14"/>
  <c r="P191" i="14" s="1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2" i="14"/>
  <c r="BH182" i="14"/>
  <c r="BG182" i="14"/>
  <c r="BE182" i="14"/>
  <c r="T182" i="14"/>
  <c r="R182" i="14"/>
  <c r="P182" i="14"/>
  <c r="BI180" i="14"/>
  <c r="BH180" i="14"/>
  <c r="BG180" i="14"/>
  <c r="BE180" i="14"/>
  <c r="T180" i="14"/>
  <c r="R180" i="14"/>
  <c r="P180" i="14"/>
  <c r="BI176" i="14"/>
  <c r="BH176" i="14"/>
  <c r="BG176" i="14"/>
  <c r="BE176" i="14"/>
  <c r="T176" i="14"/>
  <c r="R176" i="14"/>
  <c r="P176" i="14"/>
  <c r="BI174" i="14"/>
  <c r="BH174" i="14"/>
  <c r="BG174" i="14"/>
  <c r="BE174" i="14"/>
  <c r="T174" i="14"/>
  <c r="R174" i="14"/>
  <c r="P174" i="14"/>
  <c r="BI172" i="14"/>
  <c r="BH172" i="14"/>
  <c r="BG172" i="14"/>
  <c r="BE172" i="14"/>
  <c r="T172" i="14"/>
  <c r="R172" i="14"/>
  <c r="P172" i="14"/>
  <c r="BI169" i="14"/>
  <c r="BH169" i="14"/>
  <c r="BG169" i="14"/>
  <c r="BE169" i="14"/>
  <c r="T169" i="14"/>
  <c r="R169" i="14"/>
  <c r="P169" i="14"/>
  <c r="BI166" i="14"/>
  <c r="BH166" i="14"/>
  <c r="BG166" i="14"/>
  <c r="BE166" i="14"/>
  <c r="T166" i="14"/>
  <c r="R166" i="14"/>
  <c r="P166" i="14"/>
  <c r="BI162" i="14"/>
  <c r="BH162" i="14"/>
  <c r="BG162" i="14"/>
  <c r="BE162" i="14"/>
  <c r="T162" i="14"/>
  <c r="T161" i="14" s="1"/>
  <c r="R162" i="14"/>
  <c r="R161" i="14" s="1"/>
  <c r="P162" i="14"/>
  <c r="P161" i="14" s="1"/>
  <c r="BI158" i="14"/>
  <c r="BH158" i="14"/>
  <c r="BG158" i="14"/>
  <c r="BE158" i="14"/>
  <c r="T158" i="14"/>
  <c r="T157" i="14" s="1"/>
  <c r="R158" i="14"/>
  <c r="R157" i="14" s="1"/>
  <c r="P158" i="14"/>
  <c r="P157" i="14" s="1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5" i="14"/>
  <c r="BH145" i="14"/>
  <c r="BG145" i="14"/>
  <c r="BE145" i="14"/>
  <c r="T145" i="14"/>
  <c r="R145" i="14"/>
  <c r="P145" i="14"/>
  <c r="BI143" i="14"/>
  <c r="BH143" i="14"/>
  <c r="BG143" i="14"/>
  <c r="BE143" i="14"/>
  <c r="T143" i="14"/>
  <c r="R143" i="14"/>
  <c r="P143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7" i="14"/>
  <c r="BH137" i="14"/>
  <c r="BG137" i="14"/>
  <c r="BE137" i="14"/>
  <c r="T137" i="14"/>
  <c r="R137" i="14"/>
  <c r="P137" i="14"/>
  <c r="BI136" i="14"/>
  <c r="BH136" i="14"/>
  <c r="BG136" i="14"/>
  <c r="BE136" i="14"/>
  <c r="T136" i="14"/>
  <c r="R136" i="14"/>
  <c r="P136" i="14"/>
  <c r="BI133" i="14"/>
  <c r="BH133" i="14"/>
  <c r="BG133" i="14"/>
  <c r="BE133" i="14"/>
  <c r="T133" i="14"/>
  <c r="R133" i="14"/>
  <c r="P133" i="14"/>
  <c r="BI130" i="14"/>
  <c r="BH130" i="14"/>
  <c r="BG130" i="14"/>
  <c r="BE130" i="14"/>
  <c r="T130" i="14"/>
  <c r="R130" i="14"/>
  <c r="P130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F117" i="14"/>
  <c r="E115" i="14"/>
  <c r="F89" i="14"/>
  <c r="E87" i="14"/>
  <c r="J24" i="14"/>
  <c r="E24" i="14"/>
  <c r="J120" i="14" s="1"/>
  <c r="J23" i="14"/>
  <c r="J21" i="14"/>
  <c r="E21" i="14"/>
  <c r="J91" i="14" s="1"/>
  <c r="J20" i="14"/>
  <c r="J18" i="14"/>
  <c r="E18" i="14"/>
  <c r="F120" i="14" s="1"/>
  <c r="J17" i="14"/>
  <c r="J15" i="14"/>
  <c r="E15" i="14"/>
  <c r="F119" i="14" s="1"/>
  <c r="J14" i="14"/>
  <c r="J117" i="14"/>
  <c r="E7" i="14"/>
  <c r="E113" i="14" s="1"/>
  <c r="J37" i="13"/>
  <c r="J36" i="13"/>
  <c r="AY98" i="1" s="1"/>
  <c r="J35" i="13"/>
  <c r="AX98" i="1" s="1"/>
  <c r="BI184" i="13"/>
  <c r="BH184" i="13"/>
  <c r="BG184" i="13"/>
  <c r="BE184" i="13"/>
  <c r="T184" i="13"/>
  <c r="T183" i="13" s="1"/>
  <c r="R184" i="13"/>
  <c r="R183" i="13" s="1"/>
  <c r="P184" i="13"/>
  <c r="P183" i="13" s="1"/>
  <c r="BI180" i="13"/>
  <c r="BH180" i="13"/>
  <c r="BG180" i="13"/>
  <c r="BE180" i="13"/>
  <c r="T180" i="13"/>
  <c r="R180" i="13"/>
  <c r="P180" i="13"/>
  <c r="BI178" i="13"/>
  <c r="BH178" i="13"/>
  <c r="BG178" i="13"/>
  <c r="BE178" i="13"/>
  <c r="T178" i="13"/>
  <c r="R178" i="13"/>
  <c r="P178" i="13"/>
  <c r="BI174" i="13"/>
  <c r="BH174" i="13"/>
  <c r="BG174" i="13"/>
  <c r="BE174" i="13"/>
  <c r="T174" i="13"/>
  <c r="R174" i="13"/>
  <c r="P174" i="13"/>
  <c r="BI170" i="13"/>
  <c r="BH170" i="13"/>
  <c r="BG170" i="13"/>
  <c r="BE170" i="13"/>
  <c r="T170" i="13"/>
  <c r="R170" i="13"/>
  <c r="P170" i="13"/>
  <c r="BI167" i="13"/>
  <c r="BH167" i="13"/>
  <c r="BG167" i="13"/>
  <c r="BE167" i="13"/>
  <c r="T167" i="13"/>
  <c r="R167" i="13"/>
  <c r="P167" i="13"/>
  <c r="BI164" i="13"/>
  <c r="BH164" i="13"/>
  <c r="BG164" i="13"/>
  <c r="BE164" i="13"/>
  <c r="T164" i="13"/>
  <c r="R164" i="13"/>
  <c r="P164" i="13"/>
  <c r="BI161" i="13"/>
  <c r="BH161" i="13"/>
  <c r="BG161" i="13"/>
  <c r="BE161" i="13"/>
  <c r="T161" i="13"/>
  <c r="R161" i="13"/>
  <c r="P161" i="13"/>
  <c r="BI157" i="13"/>
  <c r="BH157" i="13"/>
  <c r="BG157" i="13"/>
  <c r="BE157" i="13"/>
  <c r="T157" i="13"/>
  <c r="T156" i="13" s="1"/>
  <c r="R157" i="13"/>
  <c r="R156" i="13"/>
  <c r="P157" i="13"/>
  <c r="P156" i="13" s="1"/>
  <c r="BI153" i="13"/>
  <c r="BH153" i="13"/>
  <c r="BG153" i="13"/>
  <c r="BE153" i="13"/>
  <c r="T153" i="13"/>
  <c r="T152" i="13"/>
  <c r="R153" i="13"/>
  <c r="R152" i="13" s="1"/>
  <c r="P153" i="13"/>
  <c r="P152" i="13" s="1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3" i="13"/>
  <c r="BH143" i="13"/>
  <c r="BG143" i="13"/>
  <c r="BE143" i="13"/>
  <c r="T143" i="13"/>
  <c r="R143" i="13"/>
  <c r="P143" i="13"/>
  <c r="BI140" i="13"/>
  <c r="BH140" i="13"/>
  <c r="BG140" i="13"/>
  <c r="BE140" i="13"/>
  <c r="T140" i="13"/>
  <c r="R140" i="13"/>
  <c r="P140" i="13"/>
  <c r="BI138" i="13"/>
  <c r="BH138" i="13"/>
  <c r="BG138" i="13"/>
  <c r="BE138" i="13"/>
  <c r="T138" i="13"/>
  <c r="R138" i="13"/>
  <c r="P138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29" i="13"/>
  <c r="BH129" i="13"/>
  <c r="BG129" i="13"/>
  <c r="BE129" i="13"/>
  <c r="T129" i="13"/>
  <c r="R129" i="13"/>
  <c r="P129" i="13"/>
  <c r="BI126" i="13"/>
  <c r="BH126" i="13"/>
  <c r="BG126" i="13"/>
  <c r="BE126" i="13"/>
  <c r="T126" i="13"/>
  <c r="R126" i="13"/>
  <c r="P126" i="13"/>
  <c r="F117" i="13"/>
  <c r="E115" i="13"/>
  <c r="F89" i="13"/>
  <c r="E87" i="13"/>
  <c r="J24" i="13"/>
  <c r="E24" i="13"/>
  <c r="J120" i="13" s="1"/>
  <c r="J23" i="13"/>
  <c r="J21" i="13"/>
  <c r="E21" i="13"/>
  <c r="J119" i="13" s="1"/>
  <c r="J20" i="13"/>
  <c r="J18" i="13"/>
  <c r="E18" i="13"/>
  <c r="F120" i="13" s="1"/>
  <c r="J17" i="13"/>
  <c r="J15" i="13"/>
  <c r="E15" i="13"/>
  <c r="F119" i="13" s="1"/>
  <c r="J14" i="13"/>
  <c r="J117" i="13"/>
  <c r="E7" i="13"/>
  <c r="E113" i="13" s="1"/>
  <c r="J37" i="12"/>
  <c r="J36" i="12"/>
  <c r="AY97" i="1" s="1"/>
  <c r="J35" i="12"/>
  <c r="AX97" i="1" s="1"/>
  <c r="BI159" i="12"/>
  <c r="BH159" i="12"/>
  <c r="BG159" i="12"/>
  <c r="BE159" i="12"/>
  <c r="T159" i="12"/>
  <c r="T158" i="12" s="1"/>
  <c r="R159" i="12"/>
  <c r="R158" i="12" s="1"/>
  <c r="P159" i="12"/>
  <c r="P158" i="12" s="1"/>
  <c r="BI155" i="12"/>
  <c r="BH155" i="12"/>
  <c r="BG155" i="12"/>
  <c r="BE155" i="12"/>
  <c r="T155" i="12"/>
  <c r="R155" i="12"/>
  <c r="P155" i="12"/>
  <c r="BI153" i="12"/>
  <c r="BH153" i="12"/>
  <c r="BG153" i="12"/>
  <c r="BE153" i="12"/>
  <c r="T153" i="12"/>
  <c r="R153" i="12"/>
  <c r="P153" i="12"/>
  <c r="BI149" i="12"/>
  <c r="BH149" i="12"/>
  <c r="BG149" i="12"/>
  <c r="BE149" i="12"/>
  <c r="T149" i="12"/>
  <c r="T148" i="12" s="1"/>
  <c r="R149" i="12"/>
  <c r="R148" i="12" s="1"/>
  <c r="P149" i="12"/>
  <c r="P148" i="12" s="1"/>
  <c r="BI145" i="12"/>
  <c r="BH145" i="12"/>
  <c r="BG145" i="12"/>
  <c r="BE145" i="12"/>
  <c r="T145" i="12"/>
  <c r="R145" i="12"/>
  <c r="P145" i="12"/>
  <c r="BI142" i="12"/>
  <c r="BH142" i="12"/>
  <c r="BG142" i="12"/>
  <c r="BE142" i="12"/>
  <c r="T142" i="12"/>
  <c r="R142" i="12"/>
  <c r="P142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5" i="12"/>
  <c r="BH125" i="12"/>
  <c r="BG125" i="12"/>
  <c r="BE125" i="12"/>
  <c r="T125" i="12"/>
  <c r="R125" i="12"/>
  <c r="P125" i="12"/>
  <c r="F116" i="12"/>
  <c r="E114" i="12"/>
  <c r="F89" i="12"/>
  <c r="E87" i="12"/>
  <c r="J24" i="12"/>
  <c r="E24" i="12"/>
  <c r="J119" i="12" s="1"/>
  <c r="J23" i="12"/>
  <c r="J21" i="12"/>
  <c r="E21" i="12"/>
  <c r="J118" i="12" s="1"/>
  <c r="J20" i="12"/>
  <c r="J18" i="12"/>
  <c r="E18" i="12"/>
  <c r="F119" i="12" s="1"/>
  <c r="J17" i="12"/>
  <c r="J15" i="12"/>
  <c r="E15" i="12"/>
  <c r="F118" i="12" s="1"/>
  <c r="J14" i="12"/>
  <c r="J116" i="12"/>
  <c r="E7" i="12"/>
  <c r="E112" i="12" s="1"/>
  <c r="J37" i="11"/>
  <c r="J36" i="11"/>
  <c r="AY96" i="1"/>
  <c r="J35" i="11"/>
  <c r="AX96" i="1" s="1"/>
  <c r="BI159" i="11"/>
  <c r="BH159" i="11"/>
  <c r="BG159" i="11"/>
  <c r="BE159" i="11"/>
  <c r="T159" i="11"/>
  <c r="T158" i="11"/>
  <c r="R159" i="11"/>
  <c r="R158" i="11" s="1"/>
  <c r="P159" i="11"/>
  <c r="P158" i="11" s="1"/>
  <c r="BI155" i="11"/>
  <c r="BH155" i="11"/>
  <c r="BG155" i="11"/>
  <c r="BE155" i="11"/>
  <c r="T155" i="11"/>
  <c r="R155" i="11"/>
  <c r="P155" i="11"/>
  <c r="BI153" i="11"/>
  <c r="BH153" i="11"/>
  <c r="BG153" i="11"/>
  <c r="BE153" i="11"/>
  <c r="T153" i="11"/>
  <c r="R153" i="11"/>
  <c r="P153" i="11"/>
  <c r="BI149" i="11"/>
  <c r="BH149" i="11"/>
  <c r="BG149" i="11"/>
  <c r="BE149" i="11"/>
  <c r="T149" i="11"/>
  <c r="T148" i="11"/>
  <c r="R149" i="11"/>
  <c r="R148" i="11" s="1"/>
  <c r="P149" i="11"/>
  <c r="P148" i="11"/>
  <c r="BI145" i="11"/>
  <c r="BH145" i="11"/>
  <c r="BG145" i="11"/>
  <c r="BE145" i="11"/>
  <c r="T145" i="11"/>
  <c r="R145" i="11"/>
  <c r="P145" i="11"/>
  <c r="BI142" i="11"/>
  <c r="BH142" i="11"/>
  <c r="BG142" i="11"/>
  <c r="BE142" i="11"/>
  <c r="T142" i="11"/>
  <c r="R142" i="11"/>
  <c r="P142" i="11"/>
  <c r="BI139" i="11"/>
  <c r="BH139" i="11"/>
  <c r="BG139" i="11"/>
  <c r="BE139" i="11"/>
  <c r="T139" i="11"/>
  <c r="R139" i="11"/>
  <c r="P139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9" i="11"/>
  <c r="BH129" i="11"/>
  <c r="BG129" i="11"/>
  <c r="BE129" i="11"/>
  <c r="T129" i="11"/>
  <c r="R129" i="11"/>
  <c r="P129" i="11"/>
  <c r="BI125" i="11"/>
  <c r="BH125" i="11"/>
  <c r="BG125" i="11"/>
  <c r="BE125" i="11"/>
  <c r="T125" i="11"/>
  <c r="R125" i="11"/>
  <c r="P125" i="11"/>
  <c r="F116" i="11"/>
  <c r="E114" i="11"/>
  <c r="F89" i="11"/>
  <c r="E87" i="11"/>
  <c r="J24" i="11"/>
  <c r="E24" i="11"/>
  <c r="J119" i="11" s="1"/>
  <c r="J23" i="11"/>
  <c r="J21" i="11"/>
  <c r="E21" i="11"/>
  <c r="J91" i="11" s="1"/>
  <c r="J20" i="11"/>
  <c r="J18" i="11"/>
  <c r="E18" i="11"/>
  <c r="F92" i="11" s="1"/>
  <c r="J17" i="11"/>
  <c r="J15" i="11"/>
  <c r="E15" i="11"/>
  <c r="F118" i="11" s="1"/>
  <c r="J14" i="11"/>
  <c r="J89" i="11"/>
  <c r="E7" i="11"/>
  <c r="E112" i="11" s="1"/>
  <c r="J37" i="10"/>
  <c r="J36" i="10"/>
  <c r="AY95" i="1" s="1"/>
  <c r="J35" i="10"/>
  <c r="AX95" i="1" s="1"/>
  <c r="BI208" i="10"/>
  <c r="BH208" i="10"/>
  <c r="BG208" i="10"/>
  <c r="BE208" i="10"/>
  <c r="T208" i="10"/>
  <c r="R208" i="10"/>
  <c r="P208" i="10"/>
  <c r="BI207" i="10"/>
  <c r="BH207" i="10"/>
  <c r="BG207" i="10"/>
  <c r="BE207" i="10"/>
  <c r="T207" i="10"/>
  <c r="R207" i="10"/>
  <c r="P207" i="10"/>
  <c r="BI205" i="10"/>
  <c r="BH205" i="10"/>
  <c r="BG205" i="10"/>
  <c r="BE205" i="10"/>
  <c r="T205" i="10"/>
  <c r="R205" i="10"/>
  <c r="P205" i="10"/>
  <c r="BI203" i="10"/>
  <c r="BH203" i="10"/>
  <c r="BG203" i="10"/>
  <c r="BE203" i="10"/>
  <c r="T203" i="10"/>
  <c r="R203" i="10"/>
  <c r="P203" i="10"/>
  <c r="BI201" i="10"/>
  <c r="BH201" i="10"/>
  <c r="BG201" i="10"/>
  <c r="BE201" i="10"/>
  <c r="T201" i="10"/>
  <c r="R201" i="10"/>
  <c r="P201" i="10"/>
  <c r="BI198" i="10"/>
  <c r="BH198" i="10"/>
  <c r="BG198" i="10"/>
  <c r="BE198" i="10"/>
  <c r="T198" i="10"/>
  <c r="R198" i="10"/>
  <c r="P198" i="10"/>
  <c r="BI196" i="10"/>
  <c r="BH196" i="10"/>
  <c r="BG196" i="10"/>
  <c r="BE196" i="10"/>
  <c r="T196" i="10"/>
  <c r="R196" i="10"/>
  <c r="P196" i="10"/>
  <c r="BI193" i="10"/>
  <c r="BH193" i="10"/>
  <c r="BG193" i="10"/>
  <c r="BE193" i="10"/>
  <c r="T193" i="10"/>
  <c r="T192" i="10"/>
  <c r="R193" i="10"/>
  <c r="R192" i="10" s="1"/>
  <c r="P193" i="10"/>
  <c r="P192" i="10" s="1"/>
  <c r="BI191" i="10"/>
  <c r="BH191" i="10"/>
  <c r="BG191" i="10"/>
  <c r="BE191" i="10"/>
  <c r="T191" i="10"/>
  <c r="R191" i="10"/>
  <c r="P191" i="10"/>
  <c r="BI190" i="10"/>
  <c r="BH190" i="10"/>
  <c r="BG190" i="10"/>
  <c r="BE190" i="10"/>
  <c r="T190" i="10"/>
  <c r="R190" i="10"/>
  <c r="P190" i="10"/>
  <c r="BI189" i="10"/>
  <c r="BH189" i="10"/>
  <c r="BG189" i="10"/>
  <c r="BE189" i="10"/>
  <c r="T189" i="10"/>
  <c r="R189" i="10"/>
  <c r="P189" i="10"/>
  <c r="BI188" i="10"/>
  <c r="BH188" i="10"/>
  <c r="BG188" i="10"/>
  <c r="BE188" i="10"/>
  <c r="T188" i="10"/>
  <c r="R188" i="10"/>
  <c r="P188" i="10"/>
  <c r="BI187" i="10"/>
  <c r="BH187" i="10"/>
  <c r="BG187" i="10"/>
  <c r="BE187" i="10"/>
  <c r="T187" i="10"/>
  <c r="R187" i="10"/>
  <c r="P187" i="10"/>
  <c r="BI186" i="10"/>
  <c r="BH186" i="10"/>
  <c r="BG186" i="10"/>
  <c r="BE186" i="10"/>
  <c r="T186" i="10"/>
  <c r="R186" i="10"/>
  <c r="P186" i="10"/>
  <c r="BI185" i="10"/>
  <c r="BH185" i="10"/>
  <c r="BG185" i="10"/>
  <c r="BE185" i="10"/>
  <c r="T185" i="10"/>
  <c r="R185" i="10"/>
  <c r="P185" i="10"/>
  <c r="BI184" i="10"/>
  <c r="BH184" i="10"/>
  <c r="BG184" i="10"/>
  <c r="BE184" i="10"/>
  <c r="T184" i="10"/>
  <c r="R184" i="10"/>
  <c r="P184" i="10"/>
  <c r="BI183" i="10"/>
  <c r="BH183" i="10"/>
  <c r="BG183" i="10"/>
  <c r="BE183" i="10"/>
  <c r="T183" i="10"/>
  <c r="R183" i="10"/>
  <c r="P183" i="10"/>
  <c r="BI182" i="10"/>
  <c r="BH182" i="10"/>
  <c r="BG182" i="10"/>
  <c r="BE182" i="10"/>
  <c r="T182" i="10"/>
  <c r="R182" i="10"/>
  <c r="P182" i="10"/>
  <c r="BI181" i="10"/>
  <c r="BH181" i="10"/>
  <c r="BG181" i="10"/>
  <c r="BE181" i="10"/>
  <c r="T181" i="10"/>
  <c r="R181" i="10"/>
  <c r="P181" i="10"/>
  <c r="BI180" i="10"/>
  <c r="BH180" i="10"/>
  <c r="BG180" i="10"/>
  <c r="BE180" i="10"/>
  <c r="T180" i="10"/>
  <c r="R180" i="10"/>
  <c r="P180" i="10"/>
  <c r="BI178" i="10"/>
  <c r="BH178" i="10"/>
  <c r="BG178" i="10"/>
  <c r="BE178" i="10"/>
  <c r="T178" i="10"/>
  <c r="R178" i="10"/>
  <c r="P178" i="10"/>
  <c r="BI177" i="10"/>
  <c r="BH177" i="10"/>
  <c r="BG177" i="10"/>
  <c r="BE177" i="10"/>
  <c r="T177" i="10"/>
  <c r="R177" i="10"/>
  <c r="P177" i="10"/>
  <c r="BI174" i="10"/>
  <c r="BH174" i="10"/>
  <c r="BG174" i="10"/>
  <c r="BE174" i="10"/>
  <c r="T174" i="10"/>
  <c r="R174" i="10"/>
  <c r="P174" i="10"/>
  <c r="BI171" i="10"/>
  <c r="BH171" i="10"/>
  <c r="BG171" i="10"/>
  <c r="BE171" i="10"/>
  <c r="T171" i="10"/>
  <c r="R171" i="10"/>
  <c r="P171" i="10"/>
  <c r="BI169" i="10"/>
  <c r="BH169" i="10"/>
  <c r="BG169" i="10"/>
  <c r="BE169" i="10"/>
  <c r="T169" i="10"/>
  <c r="R169" i="10"/>
  <c r="P169" i="10"/>
  <c r="BI166" i="10"/>
  <c r="BH166" i="10"/>
  <c r="BG166" i="10"/>
  <c r="BE166" i="10"/>
  <c r="T166" i="10"/>
  <c r="R166" i="10"/>
  <c r="P166" i="10"/>
  <c r="BI165" i="10"/>
  <c r="BH165" i="10"/>
  <c r="BG165" i="10"/>
  <c r="BE165" i="10"/>
  <c r="T165" i="10"/>
  <c r="R165" i="10"/>
  <c r="P165" i="10"/>
  <c r="BI164" i="10"/>
  <c r="BH164" i="10"/>
  <c r="BG164" i="10"/>
  <c r="BE164" i="10"/>
  <c r="T164" i="10"/>
  <c r="R164" i="10"/>
  <c r="P164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59" i="10"/>
  <c r="BH159" i="10"/>
  <c r="BG159" i="10"/>
  <c r="BE159" i="10"/>
  <c r="T159" i="10"/>
  <c r="R159" i="10"/>
  <c r="P159" i="10"/>
  <c r="BI155" i="10"/>
  <c r="BH155" i="10"/>
  <c r="BG155" i="10"/>
  <c r="BE155" i="10"/>
  <c r="T155" i="10"/>
  <c r="R155" i="10"/>
  <c r="P155" i="10"/>
  <c r="BI151" i="10"/>
  <c r="BH151" i="10"/>
  <c r="BG151" i="10"/>
  <c r="BE151" i="10"/>
  <c r="T151" i="10"/>
  <c r="R151" i="10"/>
  <c r="P151" i="10"/>
  <c r="BI149" i="10"/>
  <c r="BH149" i="10"/>
  <c r="BG149" i="10"/>
  <c r="BE149" i="10"/>
  <c r="T149" i="10"/>
  <c r="R149" i="10"/>
  <c r="P149" i="10"/>
  <c r="BI147" i="10"/>
  <c r="BH147" i="10"/>
  <c r="BG147" i="10"/>
  <c r="BE147" i="10"/>
  <c r="T147" i="10"/>
  <c r="R147" i="10"/>
  <c r="P147" i="10"/>
  <c r="BI145" i="10"/>
  <c r="BH145" i="10"/>
  <c r="BG145" i="10"/>
  <c r="BE145" i="10"/>
  <c r="T145" i="10"/>
  <c r="R145" i="10"/>
  <c r="P145" i="10"/>
  <c r="BI140" i="10"/>
  <c r="BH140" i="10"/>
  <c r="BG140" i="10"/>
  <c r="BE140" i="10"/>
  <c r="T140" i="10"/>
  <c r="R140" i="10"/>
  <c r="P140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28" i="10"/>
  <c r="BH128" i="10"/>
  <c r="BG128" i="10"/>
  <c r="BE128" i="10"/>
  <c r="T128" i="10"/>
  <c r="R128" i="10"/>
  <c r="P128" i="10"/>
  <c r="F119" i="10"/>
  <c r="E117" i="10"/>
  <c r="F89" i="10"/>
  <c r="E87" i="10"/>
  <c r="J24" i="10"/>
  <c r="E24" i="10"/>
  <c r="J122" i="10" s="1"/>
  <c r="J23" i="10"/>
  <c r="J21" i="10"/>
  <c r="E21" i="10"/>
  <c r="J121" i="10" s="1"/>
  <c r="J20" i="10"/>
  <c r="J18" i="10"/>
  <c r="E18" i="10"/>
  <c r="F122" i="10" s="1"/>
  <c r="J17" i="10"/>
  <c r="J15" i="10"/>
  <c r="E15" i="10"/>
  <c r="F91" i="10" s="1"/>
  <c r="J14" i="10"/>
  <c r="J89" i="10"/>
  <c r="E7" i="10"/>
  <c r="E115" i="10" s="1"/>
  <c r="L90" i="1"/>
  <c r="AM90" i="1"/>
  <c r="AM89" i="1"/>
  <c r="L89" i="1"/>
  <c r="AM87" i="1"/>
  <c r="L87" i="1"/>
  <c r="L85" i="1"/>
  <c r="BK207" i="10"/>
  <c r="J201" i="10"/>
  <c r="BK193" i="10"/>
  <c r="J187" i="10"/>
  <c r="J159" i="10"/>
  <c r="J132" i="10"/>
  <c r="BK201" i="10"/>
  <c r="J193" i="10"/>
  <c r="J189" i="10"/>
  <c r="BK185" i="10"/>
  <c r="BK181" i="10"/>
  <c r="J166" i="10"/>
  <c r="BK159" i="10"/>
  <c r="BK136" i="10"/>
  <c r="J169" i="10"/>
  <c r="J151" i="10"/>
  <c r="BK184" i="10"/>
  <c r="J178" i="10"/>
  <c r="J145" i="10"/>
  <c r="BK133" i="10"/>
  <c r="BK159" i="11"/>
  <c r="BK145" i="11"/>
  <c r="BK149" i="11"/>
  <c r="BK139" i="11"/>
  <c r="J134" i="11"/>
  <c r="J129" i="11"/>
  <c r="J138" i="11"/>
  <c r="BK133" i="11"/>
  <c r="J125" i="11"/>
  <c r="J142" i="12"/>
  <c r="BK137" i="12"/>
  <c r="BK130" i="12"/>
  <c r="BK159" i="12"/>
  <c r="J145" i="12"/>
  <c r="J137" i="12"/>
  <c r="BK133" i="12"/>
  <c r="BK184" i="13"/>
  <c r="J170" i="13"/>
  <c r="BK157" i="13"/>
  <c r="J148" i="13"/>
  <c r="BK143" i="13"/>
  <c r="J132" i="13"/>
  <c r="J184" i="13"/>
  <c r="BK170" i="13"/>
  <c r="BK153" i="13"/>
  <c r="J146" i="13"/>
  <c r="BK138" i="13"/>
  <c r="J129" i="13"/>
  <c r="BK190" i="14"/>
  <c r="J185" i="14"/>
  <c r="J174" i="14"/>
  <c r="BK162" i="14"/>
  <c r="BK153" i="14"/>
  <c r="J145" i="14"/>
  <c r="BK136" i="14"/>
  <c r="J190" i="14"/>
  <c r="BK185" i="14"/>
  <c r="BK176" i="14"/>
  <c r="J158" i="14"/>
  <c r="J153" i="14"/>
  <c r="J143" i="14"/>
  <c r="BK137" i="14"/>
  <c r="BK151" i="14"/>
  <c r="J136" i="14"/>
  <c r="BK218" i="15"/>
  <c r="BK210" i="15"/>
  <c r="J198" i="15"/>
  <c r="BK191" i="15"/>
  <c r="BK184" i="15"/>
  <c r="J176" i="15"/>
  <c r="BK170" i="15"/>
  <c r="BK164" i="15"/>
  <c r="J156" i="15"/>
  <c r="BK150" i="15"/>
  <c r="BK143" i="15"/>
  <c r="BK132" i="15"/>
  <c r="J218" i="15"/>
  <c r="BK212" i="15"/>
  <c r="BK201" i="15"/>
  <c r="J190" i="15"/>
  <c r="J181" i="15"/>
  <c r="BK176" i="15"/>
  <c r="J171" i="15"/>
  <c r="J162" i="15"/>
  <c r="J154" i="15"/>
  <c r="J150" i="15"/>
  <c r="BK137" i="15"/>
  <c r="BK162" i="16"/>
  <c r="BK157" i="16"/>
  <c r="J145" i="16"/>
  <c r="BK142" i="16"/>
  <c r="BK136" i="16"/>
  <c r="J180" i="21"/>
  <c r="J171" i="21"/>
  <c r="J163" i="21"/>
  <c r="J155" i="21"/>
  <c r="J149" i="21"/>
  <c r="J142" i="21"/>
  <c r="J139" i="21"/>
  <c r="BK126" i="21"/>
  <c r="BK183" i="21"/>
  <c r="BK167" i="21"/>
  <c r="J162" i="21"/>
  <c r="J157" i="21"/>
  <c r="BK149" i="21"/>
  <c r="BK143" i="21"/>
  <c r="J140" i="21"/>
  <c r="BK130" i="21"/>
  <c r="BK122" i="22"/>
  <c r="J122" i="22"/>
  <c r="BK161" i="23"/>
  <c r="BK153" i="23"/>
  <c r="J145" i="23"/>
  <c r="BK139" i="23"/>
  <c r="J126" i="23"/>
  <c r="BK162" i="23"/>
  <c r="J157" i="23"/>
  <c r="J147" i="23"/>
  <c r="BK141" i="23"/>
  <c r="BK129" i="23"/>
  <c r="AS94" i="1"/>
  <c r="J208" i="10"/>
  <c r="BK198" i="10"/>
  <c r="J190" i="10"/>
  <c r="J186" i="10"/>
  <c r="BK151" i="10"/>
  <c r="BK208" i="10"/>
  <c r="BK203" i="10"/>
  <c r="BK191" i="10"/>
  <c r="BK188" i="10"/>
  <c r="J184" i="10"/>
  <c r="BK177" i="10"/>
  <c r="BK164" i="10"/>
  <c r="BK147" i="10"/>
  <c r="BK128" i="10"/>
  <c r="J177" i="10"/>
  <c r="J165" i="10"/>
  <c r="BK161" i="10"/>
  <c r="BK145" i="10"/>
  <c r="J181" i="10"/>
  <c r="BK171" i="10"/>
  <c r="J140" i="10"/>
  <c r="BK132" i="10"/>
  <c r="J149" i="11"/>
  <c r="BK153" i="11"/>
  <c r="BK138" i="11"/>
  <c r="J133" i="11"/>
  <c r="BK125" i="11"/>
  <c r="J137" i="11"/>
  <c r="BK131" i="11"/>
  <c r="J155" i="12"/>
  <c r="BK145" i="12"/>
  <c r="BK135" i="12"/>
  <c r="J131" i="12"/>
  <c r="J129" i="12"/>
  <c r="BK149" i="12"/>
  <c r="J138" i="12"/>
  <c r="BK125" i="12"/>
  <c r="J174" i="13"/>
  <c r="J161" i="13"/>
  <c r="BK150" i="13"/>
  <c r="J145" i="13"/>
  <c r="J136" i="13"/>
  <c r="BK131" i="13"/>
  <c r="J180" i="13"/>
  <c r="BK167" i="13"/>
  <c r="J157" i="13"/>
  <c r="BK148" i="13"/>
  <c r="BK140" i="13"/>
  <c r="BK132" i="13"/>
  <c r="J192" i="14"/>
  <c r="J186" i="14"/>
  <c r="J176" i="14"/>
  <c r="BK166" i="14"/>
  <c r="J154" i="14"/>
  <c r="BK140" i="14"/>
  <c r="J130" i="14"/>
  <c r="J189" i="14"/>
  <c r="BK182" i="14"/>
  <c r="BK172" i="14"/>
  <c r="J162" i="14"/>
  <c r="J148" i="14"/>
  <c r="J140" i="14"/>
  <c r="BK130" i="14"/>
  <c r="BK150" i="14"/>
  <c r="J126" i="14"/>
  <c r="J214" i="15"/>
  <c r="BK205" i="15"/>
  <c r="BK195" i="15"/>
  <c r="BK190" i="15"/>
  <c r="J183" i="15"/>
  <c r="BK178" i="15"/>
  <c r="BK171" i="15"/>
  <c r="BK166" i="15"/>
  <c r="J158" i="15"/>
  <c r="BK152" i="15"/>
  <c r="J140" i="15"/>
  <c r="J136" i="15"/>
  <c r="BK221" i="15"/>
  <c r="J210" i="15"/>
  <c r="BK198" i="15"/>
  <c r="J188" i="15"/>
  <c r="BK183" i="15"/>
  <c r="J174" i="15"/>
  <c r="J170" i="15"/>
  <c r="J164" i="15"/>
  <c r="BK156" i="15"/>
  <c r="BK148" i="15"/>
  <c r="BK139" i="15"/>
  <c r="BK126" i="15"/>
  <c r="J158" i="16"/>
  <c r="BK153" i="16"/>
  <c r="BK140" i="16"/>
  <c r="J137" i="16"/>
  <c r="BK205" i="10"/>
  <c r="BK196" i="10"/>
  <c r="BK189" i="10"/>
  <c r="BK180" i="10"/>
  <c r="BK140" i="10"/>
  <c r="J207" i="10"/>
  <c r="J198" i="10"/>
  <c r="BK187" i="10"/>
  <c r="J183" i="10"/>
  <c r="J171" i="10"/>
  <c r="J161" i="10"/>
  <c r="J149" i="10"/>
  <c r="BK178" i="10"/>
  <c r="BK166" i="10"/>
  <c r="J162" i="10"/>
  <c r="BK149" i="10"/>
  <c r="BK183" i="10"/>
  <c r="J180" i="10"/>
  <c r="BK169" i="10"/>
  <c r="J136" i="10"/>
  <c r="J128" i="10"/>
  <c r="J153" i="11"/>
  <c r="J155" i="11"/>
  <c r="J145" i="11"/>
  <c r="BK137" i="11"/>
  <c r="J130" i="11"/>
  <c r="J139" i="11"/>
  <c r="BK134" i="11"/>
  <c r="BK130" i="11"/>
  <c r="J159" i="12"/>
  <c r="J149" i="12"/>
  <c r="BK138" i="12"/>
  <c r="J133" i="12"/>
  <c r="J130" i="12"/>
  <c r="BK155" i="12"/>
  <c r="J139" i="12"/>
  <c r="BK134" i="12"/>
  <c r="BK131" i="12"/>
  <c r="J178" i="13"/>
  <c r="J164" i="13"/>
  <c r="J153" i="13"/>
  <c r="BK146" i="13"/>
  <c r="J138" i="13"/>
  <c r="BK129" i="13"/>
  <c r="BK174" i="13"/>
  <c r="BK161" i="13"/>
  <c r="J149" i="13"/>
  <c r="BK145" i="13"/>
  <c r="BK136" i="13"/>
  <c r="J131" i="13"/>
  <c r="J188" i="14"/>
  <c r="J180" i="14"/>
  <c r="J172" i="14"/>
  <c r="BK155" i="14"/>
  <c r="BK148" i="14"/>
  <c r="J137" i="14"/>
  <c r="BK192" i="14"/>
  <c r="BK186" i="14"/>
  <c r="BK174" i="14"/>
  <c r="J166" i="14"/>
  <c r="BK154" i="14"/>
  <c r="BK145" i="14"/>
  <c r="J133" i="14"/>
  <c r="BK126" i="14"/>
  <c r="BK133" i="14"/>
  <c r="J221" i="15"/>
  <c r="J212" i="15"/>
  <c r="J201" i="15"/>
  <c r="BK193" i="15"/>
  <c r="BK188" i="15"/>
  <c r="BK181" i="15"/>
  <c r="BK174" i="15"/>
  <c r="J172" i="15"/>
  <c r="BK162" i="15"/>
  <c r="BK154" i="15"/>
  <c r="J148" i="15"/>
  <c r="J139" i="15"/>
  <c r="J126" i="15"/>
  <c r="BK216" i="15"/>
  <c r="J208" i="15"/>
  <c r="J195" i="15"/>
  <c r="J191" i="15"/>
  <c r="J184" i="15"/>
  <c r="BK179" i="15"/>
  <c r="BK173" i="15"/>
  <c r="J168" i="15"/>
  <c r="BK160" i="15"/>
  <c r="J152" i="15"/>
  <c r="J143" i="15"/>
  <c r="BK136" i="15"/>
  <c r="J129" i="15"/>
  <c r="BK155" i="16"/>
  <c r="BK144" i="16"/>
  <c r="BK138" i="16"/>
  <c r="J127" i="16"/>
  <c r="J162" i="16"/>
  <c r="BK158" i="16"/>
  <c r="BK154" i="16"/>
  <c r="BK147" i="16"/>
  <c r="J144" i="16"/>
  <c r="J140" i="16"/>
  <c r="J138" i="16"/>
  <c r="BK132" i="16"/>
  <c r="J128" i="16"/>
  <c r="BK122" i="16"/>
  <c r="J153" i="16"/>
  <c r="J150" i="16"/>
  <c r="J142" i="16"/>
  <c r="BK137" i="16"/>
  <c r="J132" i="16"/>
  <c r="J124" i="16"/>
  <c r="J155" i="16"/>
  <c r="J147" i="16"/>
  <c r="BK145" i="16"/>
  <c r="BK130" i="16"/>
  <c r="BK146" i="17"/>
  <c r="J144" i="17"/>
  <c r="J142" i="17"/>
  <c r="J137" i="17"/>
  <c r="BK133" i="17"/>
  <c r="BK129" i="17"/>
  <c r="J125" i="17"/>
  <c r="J121" i="17"/>
  <c r="BK147" i="17"/>
  <c r="BK144" i="17"/>
  <c r="BK142" i="17"/>
  <c r="BK137" i="17"/>
  <c r="J133" i="17"/>
  <c r="J127" i="17"/>
  <c r="BK125" i="17"/>
  <c r="BK121" i="17"/>
  <c r="J144" i="18"/>
  <c r="J142" i="18"/>
  <c r="BK139" i="18"/>
  <c r="BK137" i="18"/>
  <c r="J132" i="18"/>
  <c r="BK130" i="18"/>
  <c r="J127" i="18"/>
  <c r="BK122" i="18"/>
  <c r="BK144" i="18"/>
  <c r="BK142" i="18"/>
  <c r="J138" i="18"/>
  <c r="J135" i="18"/>
  <c r="J131" i="18"/>
  <c r="J130" i="18"/>
  <c r="BK127" i="18"/>
  <c r="J122" i="18"/>
  <c r="J185" i="21"/>
  <c r="BK173" i="21"/>
  <c r="J167" i="21"/>
  <c r="BK162" i="21"/>
  <c r="J159" i="21"/>
  <c r="BK152" i="21"/>
  <c r="J145" i="21"/>
  <c r="BK144" i="21"/>
  <c r="BK140" i="21"/>
  <c r="BK134" i="21"/>
  <c r="J131" i="21"/>
  <c r="BK188" i="21"/>
  <c r="J183" i="21"/>
  <c r="J173" i="21"/>
  <c r="BK163" i="21"/>
  <c r="BK160" i="21"/>
  <c r="J152" i="21"/>
  <c r="BK146" i="21"/>
  <c r="J144" i="21"/>
  <c r="BK141" i="21"/>
  <c r="BK137" i="21"/>
  <c r="J134" i="21"/>
  <c r="J126" i="21"/>
  <c r="J128" i="22"/>
  <c r="BK128" i="22"/>
  <c r="BK164" i="23"/>
  <c r="J160" i="23"/>
  <c r="BK157" i="23"/>
  <c r="BK147" i="23"/>
  <c r="BK143" i="23"/>
  <c r="J141" i="23"/>
  <c r="J136" i="23"/>
  <c r="J129" i="23"/>
  <c r="J164" i="23"/>
  <c r="J161" i="23"/>
  <c r="BK158" i="23"/>
  <c r="BK150" i="23"/>
  <c r="BK146" i="23"/>
  <c r="BK142" i="23"/>
  <c r="BK136" i="23"/>
  <c r="J132" i="23"/>
  <c r="BK126" i="23"/>
  <c r="J203" i="10"/>
  <c r="J191" i="10"/>
  <c r="J188" i="10"/>
  <c r="J185" i="10"/>
  <c r="BK135" i="10"/>
  <c r="J205" i="10"/>
  <c r="J196" i="10"/>
  <c r="BK190" i="10"/>
  <c r="BK186" i="10"/>
  <c r="J182" i="10"/>
  <c r="BK165" i="10"/>
  <c r="J155" i="10"/>
  <c r="J133" i="10"/>
  <c r="BK174" i="10"/>
  <c r="J164" i="10"/>
  <c r="BK155" i="10"/>
  <c r="J147" i="10"/>
  <c r="BK182" i="10"/>
  <c r="J174" i="10"/>
  <c r="BK162" i="10"/>
  <c r="J135" i="10"/>
  <c r="BK155" i="11"/>
  <c r="J159" i="11"/>
  <c r="BK142" i="11"/>
  <c r="BK135" i="11"/>
  <c r="J131" i="11"/>
  <c r="J142" i="11"/>
  <c r="J135" i="11"/>
  <c r="BK129" i="11"/>
  <c r="J153" i="12"/>
  <c r="BK139" i="12"/>
  <c r="J134" i="12"/>
  <c r="BK129" i="12"/>
  <c r="BK153" i="12"/>
  <c r="BK142" i="12"/>
  <c r="J135" i="12"/>
  <c r="J125" i="12"/>
  <c r="BK180" i="13"/>
  <c r="J167" i="13"/>
  <c r="BK149" i="13"/>
  <c r="J140" i="13"/>
  <c r="BK135" i="13"/>
  <c r="J126" i="13"/>
  <c r="BK178" i="13"/>
  <c r="BK164" i="13"/>
  <c r="J150" i="13"/>
  <c r="J143" i="13"/>
  <c r="J135" i="13"/>
  <c r="BK126" i="13"/>
  <c r="BK189" i="14"/>
  <c r="J182" i="14"/>
  <c r="BK169" i="14"/>
  <c r="BK158" i="14"/>
  <c r="J151" i="14"/>
  <c r="J141" i="14"/>
  <c r="BK128" i="14"/>
  <c r="BK188" i="14"/>
  <c r="BK180" i="14"/>
  <c r="J169" i="14"/>
  <c r="J155" i="14"/>
  <c r="J150" i="14"/>
  <c r="BK141" i="14"/>
  <c r="J128" i="14"/>
  <c r="BK143" i="14"/>
  <c r="BK220" i="15"/>
  <c r="J216" i="15"/>
  <c r="BK208" i="15"/>
  <c r="BK194" i="15"/>
  <c r="BK187" i="15"/>
  <c r="J179" i="15"/>
  <c r="J173" i="15"/>
  <c r="BK168" i="15"/>
  <c r="J160" i="15"/>
  <c r="BK153" i="15"/>
  <c r="BK145" i="15"/>
  <c r="J137" i="15"/>
  <c r="BK129" i="15"/>
  <c r="J220" i="15"/>
  <c r="BK214" i="15"/>
  <c r="J205" i="15"/>
  <c r="J194" i="15"/>
  <c r="J193" i="15"/>
  <c r="J187" i="15"/>
  <c r="J178" i="15"/>
  <c r="BK172" i="15"/>
  <c r="J166" i="15"/>
  <c r="BK158" i="15"/>
  <c r="J153" i="15"/>
  <c r="J145" i="15"/>
  <c r="BK140" i="15"/>
  <c r="J132" i="15"/>
  <c r="BK159" i="16"/>
  <c r="BK150" i="16"/>
  <c r="BK139" i="16"/>
  <c r="J134" i="16"/>
  <c r="J133" i="16"/>
  <c r="J159" i="16"/>
  <c r="J157" i="16"/>
  <c r="BK152" i="16"/>
  <c r="BK146" i="16"/>
  <c r="BK143" i="16"/>
  <c r="J141" i="16"/>
  <c r="BK133" i="16"/>
  <c r="J130" i="16"/>
  <c r="BK124" i="16"/>
  <c r="J154" i="16"/>
  <c r="J152" i="16"/>
  <c r="J143" i="16"/>
  <c r="J139" i="16"/>
  <c r="J136" i="16"/>
  <c r="BK134" i="16"/>
  <c r="BK127" i="16"/>
  <c r="J122" i="16"/>
  <c r="J146" i="16"/>
  <c r="BK141" i="16"/>
  <c r="BK128" i="16"/>
  <c r="J148" i="17"/>
  <c r="J147" i="17"/>
  <c r="BK143" i="17"/>
  <c r="J140" i="17"/>
  <c r="J135" i="17"/>
  <c r="BK131" i="17"/>
  <c r="BK127" i="17"/>
  <c r="BK123" i="17"/>
  <c r="BK148" i="17"/>
  <c r="J146" i="17"/>
  <c r="J143" i="17"/>
  <c r="BK140" i="17"/>
  <c r="BK135" i="17"/>
  <c r="J131" i="17"/>
  <c r="J129" i="17"/>
  <c r="J123" i="17"/>
  <c r="BK147" i="18"/>
  <c r="BK143" i="18"/>
  <c r="J140" i="18"/>
  <c r="BK138" i="18"/>
  <c r="BK135" i="18"/>
  <c r="BK131" i="18"/>
  <c r="BK128" i="18"/>
  <c r="J124" i="18"/>
  <c r="J147" i="18"/>
  <c r="J143" i="18"/>
  <c r="BK140" i="18"/>
  <c r="J139" i="18"/>
  <c r="J137" i="18"/>
  <c r="BK132" i="18"/>
  <c r="J128" i="18"/>
  <c r="BK124" i="18"/>
  <c r="J188" i="21"/>
  <c r="J177" i="21"/>
  <c r="J164" i="21"/>
  <c r="J160" i="21"/>
  <c r="BK157" i="21"/>
  <c r="BK151" i="21"/>
  <c r="J146" i="21"/>
  <c r="J143" i="21"/>
  <c r="J141" i="21"/>
  <c r="J137" i="21"/>
  <c r="J130" i="21"/>
  <c r="BK185" i="21"/>
  <c r="BK180" i="21"/>
  <c r="BK177" i="21"/>
  <c r="BK171" i="21"/>
  <c r="BK164" i="21"/>
  <c r="BK159" i="21"/>
  <c r="BK155" i="21"/>
  <c r="J151" i="21"/>
  <c r="BK145" i="21"/>
  <c r="BK142" i="21"/>
  <c r="BK139" i="21"/>
  <c r="BK131" i="21"/>
  <c r="BK125" i="22"/>
  <c r="J125" i="22"/>
  <c r="J162" i="23"/>
  <c r="J158" i="23"/>
  <c r="J150" i="23"/>
  <c r="J146" i="23"/>
  <c r="J142" i="23"/>
  <c r="J133" i="23"/>
  <c r="BK132" i="23"/>
  <c r="J124" i="23"/>
  <c r="BK160" i="23"/>
  <c r="J153" i="23"/>
  <c r="BK145" i="23"/>
  <c r="J143" i="23"/>
  <c r="J139" i="23"/>
  <c r="BK133" i="23"/>
  <c r="BK124" i="23"/>
  <c r="P127" i="10" l="1"/>
  <c r="P168" i="10"/>
  <c r="BK176" i="10"/>
  <c r="J176" i="10" s="1"/>
  <c r="J100" i="10" s="1"/>
  <c r="BK195" i="10"/>
  <c r="J195" i="10" s="1"/>
  <c r="J103" i="10" s="1"/>
  <c r="R200" i="10"/>
  <c r="R199" i="10" s="1"/>
  <c r="BK124" i="11"/>
  <c r="J124" i="11" s="1"/>
  <c r="J98" i="11" s="1"/>
  <c r="R124" i="11"/>
  <c r="BK141" i="11"/>
  <c r="J141" i="11" s="1"/>
  <c r="J99" i="11" s="1"/>
  <c r="R141" i="11"/>
  <c r="P152" i="11"/>
  <c r="R152" i="11"/>
  <c r="BK124" i="12"/>
  <c r="J124" i="12" s="1"/>
  <c r="J98" i="12" s="1"/>
  <c r="R124" i="12"/>
  <c r="BK141" i="12"/>
  <c r="J141" i="12"/>
  <c r="J99" i="12" s="1"/>
  <c r="R141" i="12"/>
  <c r="BK152" i="12"/>
  <c r="J152" i="12"/>
  <c r="J101" i="12" s="1"/>
  <c r="P152" i="12"/>
  <c r="T152" i="12"/>
  <c r="R125" i="13"/>
  <c r="P160" i="13"/>
  <c r="T160" i="13"/>
  <c r="T173" i="13"/>
  <c r="R125" i="14"/>
  <c r="BK165" i="14"/>
  <c r="J165" i="14" s="1"/>
  <c r="J101" i="14" s="1"/>
  <c r="T165" i="14"/>
  <c r="P175" i="14"/>
  <c r="BK125" i="15"/>
  <c r="J125" i="15" s="1"/>
  <c r="J98" i="15" s="1"/>
  <c r="T125" i="15"/>
  <c r="P197" i="15"/>
  <c r="R197" i="15"/>
  <c r="BK207" i="15"/>
  <c r="J207" i="15" s="1"/>
  <c r="J102" i="15" s="1"/>
  <c r="T207" i="15"/>
  <c r="P213" i="15"/>
  <c r="R213" i="15"/>
  <c r="BK121" i="16"/>
  <c r="J121" i="16" s="1"/>
  <c r="J98" i="16" s="1"/>
  <c r="R120" i="17"/>
  <c r="R119" i="17" s="1"/>
  <c r="R118" i="17" s="1"/>
  <c r="R121" i="18"/>
  <c r="R120" i="18" s="1"/>
  <c r="R119" i="18" s="1"/>
  <c r="P125" i="21"/>
  <c r="T166" i="21"/>
  <c r="R179" i="21"/>
  <c r="R184" i="21"/>
  <c r="T121" i="22"/>
  <c r="T120" i="22" s="1"/>
  <c r="T119" i="22" s="1"/>
  <c r="T123" i="23"/>
  <c r="T149" i="23"/>
  <c r="T156" i="23"/>
  <c r="R127" i="10"/>
  <c r="R168" i="10"/>
  <c r="P176" i="10"/>
  <c r="R195" i="10"/>
  <c r="R194" i="10" s="1"/>
  <c r="P200" i="10"/>
  <c r="P199" i="10" s="1"/>
  <c r="T125" i="14"/>
  <c r="P165" i="14"/>
  <c r="R165" i="14"/>
  <c r="T175" i="14"/>
  <c r="P125" i="15"/>
  <c r="P124" i="15" s="1"/>
  <c r="R125" i="15"/>
  <c r="R124" i="15" s="1"/>
  <c r="BK197" i="15"/>
  <c r="J197" i="15" s="1"/>
  <c r="J99" i="15" s="1"/>
  <c r="T197" i="15"/>
  <c r="P207" i="15"/>
  <c r="P206" i="15" s="1"/>
  <c r="R207" i="15"/>
  <c r="R206" i="15" s="1"/>
  <c r="BK213" i="15"/>
  <c r="J213" i="15" s="1"/>
  <c r="J103" i="15" s="1"/>
  <c r="T213" i="15"/>
  <c r="T121" i="16"/>
  <c r="T120" i="16"/>
  <c r="T119" i="16" s="1"/>
  <c r="T120" i="17"/>
  <c r="T119" i="17" s="1"/>
  <c r="T118" i="17" s="1"/>
  <c r="T121" i="18"/>
  <c r="T120" i="18" s="1"/>
  <c r="T119" i="18" s="1"/>
  <c r="T125" i="21"/>
  <c r="T124" i="21"/>
  <c r="R166" i="21"/>
  <c r="T179" i="21"/>
  <c r="T184" i="21"/>
  <c r="R121" i="22"/>
  <c r="R120" i="22" s="1"/>
  <c r="R119" i="22" s="1"/>
  <c r="R123" i="23"/>
  <c r="R149" i="23"/>
  <c r="P156" i="23"/>
  <c r="T127" i="10"/>
  <c r="T168" i="10"/>
  <c r="T176" i="10"/>
  <c r="T195" i="10"/>
  <c r="T194" i="10"/>
  <c r="BK200" i="10"/>
  <c r="J200" i="10" s="1"/>
  <c r="J105" i="10" s="1"/>
  <c r="P124" i="11"/>
  <c r="T124" i="11"/>
  <c r="P141" i="11"/>
  <c r="T141" i="11"/>
  <c r="BK152" i="11"/>
  <c r="J152" i="11" s="1"/>
  <c r="J101" i="11" s="1"/>
  <c r="T152" i="11"/>
  <c r="P124" i="12"/>
  <c r="T124" i="12"/>
  <c r="P141" i="12"/>
  <c r="T141" i="12"/>
  <c r="R152" i="12"/>
  <c r="BK125" i="13"/>
  <c r="J125" i="13" s="1"/>
  <c r="J98" i="13" s="1"/>
  <c r="T125" i="13"/>
  <c r="T124" i="13" s="1"/>
  <c r="T123" i="13" s="1"/>
  <c r="BK160" i="13"/>
  <c r="J160" i="13" s="1"/>
  <c r="J101" i="13" s="1"/>
  <c r="R173" i="13"/>
  <c r="BK125" i="14"/>
  <c r="J125" i="14" s="1"/>
  <c r="J98" i="14" s="1"/>
  <c r="BK175" i="14"/>
  <c r="J175" i="14" s="1"/>
  <c r="J102" i="14" s="1"/>
  <c r="P121" i="16"/>
  <c r="P120" i="16"/>
  <c r="P119" i="16" s="1"/>
  <c r="AU101" i="1" s="1"/>
  <c r="BK120" i="17"/>
  <c r="J120" i="17" s="1"/>
  <c r="J98" i="17" s="1"/>
  <c r="BK121" i="18"/>
  <c r="J121" i="18" s="1"/>
  <c r="J98" i="18" s="1"/>
  <c r="BK125" i="21"/>
  <c r="J125" i="21" s="1"/>
  <c r="J98" i="21" s="1"/>
  <c r="BK166" i="21"/>
  <c r="J166" i="21" s="1"/>
  <c r="J99" i="21" s="1"/>
  <c r="P179" i="21"/>
  <c r="BK184" i="21"/>
  <c r="J184" i="21" s="1"/>
  <c r="J103" i="21" s="1"/>
  <c r="P121" i="22"/>
  <c r="P120" i="22" s="1"/>
  <c r="P119" i="22" s="1"/>
  <c r="AU105" i="1" s="1"/>
  <c r="P123" i="23"/>
  <c r="P149" i="23"/>
  <c r="R156" i="23"/>
  <c r="BK127" i="10"/>
  <c r="J127" i="10" s="1"/>
  <c r="J98" i="10" s="1"/>
  <c r="BK168" i="10"/>
  <c r="J168" i="10" s="1"/>
  <c r="J99" i="10" s="1"/>
  <c r="R176" i="10"/>
  <c r="P195" i="10"/>
  <c r="P194" i="10"/>
  <c r="T200" i="10"/>
  <c r="T199" i="10" s="1"/>
  <c r="P125" i="13"/>
  <c r="R160" i="13"/>
  <c r="BK173" i="13"/>
  <c r="J173" i="13" s="1"/>
  <c r="J102" i="13" s="1"/>
  <c r="P173" i="13"/>
  <c r="P125" i="14"/>
  <c r="R175" i="14"/>
  <c r="R121" i="16"/>
  <c r="R120" i="16"/>
  <c r="R119" i="16" s="1"/>
  <c r="P120" i="17"/>
  <c r="P119" i="17" s="1"/>
  <c r="P118" i="17" s="1"/>
  <c r="AU102" i="1" s="1"/>
  <c r="P121" i="18"/>
  <c r="P120" i="18" s="1"/>
  <c r="P119" i="18" s="1"/>
  <c r="AU103" i="1" s="1"/>
  <c r="R125" i="21"/>
  <c r="P166" i="21"/>
  <c r="BK179" i="21"/>
  <c r="J179" i="21" s="1"/>
  <c r="J102" i="21" s="1"/>
  <c r="P184" i="21"/>
  <c r="BK121" i="22"/>
  <c r="J121" i="22" s="1"/>
  <c r="J98" i="22" s="1"/>
  <c r="BK123" i="23"/>
  <c r="J123" i="23" s="1"/>
  <c r="J98" i="23" s="1"/>
  <c r="BK149" i="23"/>
  <c r="J149" i="23" s="1"/>
  <c r="J99" i="23" s="1"/>
  <c r="BK156" i="23"/>
  <c r="J156" i="23" s="1"/>
  <c r="J100" i="23" s="1"/>
  <c r="BK148" i="11"/>
  <c r="J148" i="11" s="1"/>
  <c r="J100" i="11" s="1"/>
  <c r="BK158" i="11"/>
  <c r="J158" i="11" s="1"/>
  <c r="J102" i="11" s="1"/>
  <c r="BK148" i="12"/>
  <c r="J148" i="12" s="1"/>
  <c r="J100" i="12" s="1"/>
  <c r="BK158" i="12"/>
  <c r="J158" i="12" s="1"/>
  <c r="J102" i="12" s="1"/>
  <c r="BK156" i="13"/>
  <c r="J156" i="13" s="1"/>
  <c r="J100" i="13" s="1"/>
  <c r="BK204" i="15"/>
  <c r="J204" i="15" s="1"/>
  <c r="J100" i="15" s="1"/>
  <c r="BK161" i="14"/>
  <c r="J161" i="14" s="1"/>
  <c r="J100" i="14" s="1"/>
  <c r="BK176" i="21"/>
  <c r="J176" i="21" s="1"/>
  <c r="J100" i="21" s="1"/>
  <c r="BK163" i="23"/>
  <c r="J163" i="23" s="1"/>
  <c r="J101" i="23" s="1"/>
  <c r="BK157" i="14"/>
  <c r="J157" i="14" s="1"/>
  <c r="J99" i="14" s="1"/>
  <c r="BK191" i="14"/>
  <c r="J191" i="14" s="1"/>
  <c r="J103" i="14" s="1"/>
  <c r="BK161" i="16"/>
  <c r="J161" i="16" s="1"/>
  <c r="J99" i="16" s="1"/>
  <c r="BK146" i="18"/>
  <c r="J146" i="18" s="1"/>
  <c r="J99" i="18" s="1"/>
  <c r="BK192" i="10"/>
  <c r="J192" i="10"/>
  <c r="J101" i="10" s="1"/>
  <c r="BK152" i="13"/>
  <c r="BK183" i="13"/>
  <c r="J183" i="13" s="1"/>
  <c r="J103" i="13" s="1"/>
  <c r="BK127" i="22"/>
  <c r="J127" i="22"/>
  <c r="J99" i="22" s="1"/>
  <c r="E85" i="23"/>
  <c r="F91" i="23"/>
  <c r="J92" i="23"/>
  <c r="J115" i="23"/>
  <c r="F118" i="23"/>
  <c r="BF124" i="23"/>
  <c r="BF126" i="23"/>
  <c r="BF129" i="23"/>
  <c r="BF136" i="23"/>
  <c r="BF142" i="23"/>
  <c r="BF143" i="23"/>
  <c r="BF145" i="23"/>
  <c r="BF146" i="23"/>
  <c r="BF147" i="23"/>
  <c r="BF150" i="23"/>
  <c r="BF157" i="23"/>
  <c r="J91" i="23"/>
  <c r="BF132" i="23"/>
  <c r="BF133" i="23"/>
  <c r="BF139" i="23"/>
  <c r="BF141" i="23"/>
  <c r="BF153" i="23"/>
  <c r="BF158" i="23"/>
  <c r="BF160" i="23"/>
  <c r="BF161" i="23"/>
  <c r="BF162" i="23"/>
  <c r="BF164" i="23"/>
  <c r="J89" i="22"/>
  <c r="J91" i="22"/>
  <c r="J92" i="22"/>
  <c r="E109" i="22"/>
  <c r="BF122" i="22"/>
  <c r="BF125" i="22"/>
  <c r="F91" i="22"/>
  <c r="F92" i="22"/>
  <c r="BF128" i="22"/>
  <c r="E85" i="21"/>
  <c r="J89" i="21"/>
  <c r="J91" i="21"/>
  <c r="J92" i="21"/>
  <c r="BF126" i="21"/>
  <c r="BF130" i="21"/>
  <c r="BF131" i="21"/>
  <c r="BF139" i="21"/>
  <c r="BF145" i="21"/>
  <c r="BF149" i="21"/>
  <c r="BF151" i="21"/>
  <c r="BF160" i="21"/>
  <c r="BF164" i="21"/>
  <c r="BF171" i="21"/>
  <c r="BF180" i="21"/>
  <c r="BF183" i="21"/>
  <c r="F91" i="21"/>
  <c r="F92" i="21"/>
  <c r="BF134" i="21"/>
  <c r="BF137" i="21"/>
  <c r="BF140" i="21"/>
  <c r="BF141" i="21"/>
  <c r="BF142" i="21"/>
  <c r="BF143" i="21"/>
  <c r="BF144" i="21"/>
  <c r="BF146" i="21"/>
  <c r="BF152" i="21"/>
  <c r="BF155" i="21"/>
  <c r="BF157" i="21"/>
  <c r="BF159" i="21"/>
  <c r="BF162" i="21"/>
  <c r="BF163" i="21"/>
  <c r="BF167" i="21"/>
  <c r="BF173" i="21"/>
  <c r="BF177" i="21"/>
  <c r="BF185" i="21"/>
  <c r="BF188" i="21"/>
  <c r="J89" i="18"/>
  <c r="J91" i="18"/>
  <c r="F92" i="18"/>
  <c r="E109" i="18"/>
  <c r="F115" i="18"/>
  <c r="BF124" i="18"/>
  <c r="BF130" i="18"/>
  <c r="BF132" i="18"/>
  <c r="BF135" i="18"/>
  <c r="BF137" i="18"/>
  <c r="BF140" i="18"/>
  <c r="BF144" i="18"/>
  <c r="BF147" i="18"/>
  <c r="J92" i="18"/>
  <c r="BF122" i="18"/>
  <c r="BF127" i="18"/>
  <c r="BF128" i="18"/>
  <c r="BF131" i="18"/>
  <c r="BF138" i="18"/>
  <c r="BF139" i="18"/>
  <c r="BF142" i="18"/>
  <c r="BF143" i="18"/>
  <c r="E85" i="17"/>
  <c r="F91" i="17"/>
  <c r="F92" i="17"/>
  <c r="J114" i="17"/>
  <c r="J115" i="17"/>
  <c r="BF121" i="17"/>
  <c r="BF123" i="17"/>
  <c r="BF125" i="17"/>
  <c r="BF131" i="17"/>
  <c r="BF133" i="17"/>
  <c r="BF140" i="17"/>
  <c r="BF142" i="17"/>
  <c r="BF147" i="17"/>
  <c r="J89" i="17"/>
  <c r="BF127" i="17"/>
  <c r="BF129" i="17"/>
  <c r="BF135" i="17"/>
  <c r="BF137" i="17"/>
  <c r="BF143" i="17"/>
  <c r="BF144" i="17"/>
  <c r="BF146" i="17"/>
  <c r="BF148" i="17"/>
  <c r="E85" i="16"/>
  <c r="J92" i="16"/>
  <c r="F115" i="16"/>
  <c r="BF147" i="16"/>
  <c r="BF155" i="16"/>
  <c r="J91" i="16"/>
  <c r="F116" i="16"/>
  <c r="BF130" i="16"/>
  <c r="BF141" i="16"/>
  <c r="BF142" i="16"/>
  <c r="BF152" i="16"/>
  <c r="BF128" i="16"/>
  <c r="BF137" i="16"/>
  <c r="BF140" i="16"/>
  <c r="BF146" i="16"/>
  <c r="BF150" i="16"/>
  <c r="BF154" i="16"/>
  <c r="BF157" i="16"/>
  <c r="BF158" i="16"/>
  <c r="BF162" i="16"/>
  <c r="J89" i="16"/>
  <c r="BF122" i="16"/>
  <c r="BF124" i="16"/>
  <c r="BF127" i="16"/>
  <c r="BF132" i="16"/>
  <c r="BF133" i="16"/>
  <c r="BF134" i="16"/>
  <c r="BF136" i="16"/>
  <c r="BF138" i="16"/>
  <c r="BF139" i="16"/>
  <c r="BF143" i="16"/>
  <c r="BF144" i="16"/>
  <c r="BF145" i="16"/>
  <c r="BF153" i="16"/>
  <c r="BF159" i="16"/>
  <c r="E85" i="15"/>
  <c r="J91" i="15"/>
  <c r="F92" i="15"/>
  <c r="J120" i="15"/>
  <c r="BF126" i="15"/>
  <c r="BF129" i="15"/>
  <c r="BF137" i="15"/>
  <c r="BF143" i="15"/>
  <c r="BF148" i="15"/>
  <c r="BF150" i="15"/>
  <c r="BF152" i="15"/>
  <c r="BF153" i="15"/>
  <c r="BF154" i="15"/>
  <c r="BF156" i="15"/>
  <c r="BF160" i="15"/>
  <c r="BF162" i="15"/>
  <c r="BF164" i="15"/>
  <c r="BF166" i="15"/>
  <c r="BF168" i="15"/>
  <c r="BF170" i="15"/>
  <c r="BF171" i="15"/>
  <c r="BF178" i="15"/>
  <c r="BF179" i="15"/>
  <c r="BF181" i="15"/>
  <c r="BF183" i="15"/>
  <c r="BF190" i="15"/>
  <c r="BF191" i="15"/>
  <c r="BF193" i="15"/>
  <c r="BF194" i="15"/>
  <c r="BF195" i="15"/>
  <c r="BF201" i="15"/>
  <c r="BF208" i="15"/>
  <c r="BF212" i="15"/>
  <c r="BF220" i="15"/>
  <c r="BF221" i="15"/>
  <c r="J89" i="15"/>
  <c r="F91" i="15"/>
  <c r="BF132" i="15"/>
  <c r="BF136" i="15"/>
  <c r="BF139" i="15"/>
  <c r="BF140" i="15"/>
  <c r="BF145" i="15"/>
  <c r="BF158" i="15"/>
  <c r="BF172" i="15"/>
  <c r="BF173" i="15"/>
  <c r="BF174" i="15"/>
  <c r="BF176" i="15"/>
  <c r="BF184" i="15"/>
  <c r="BF187" i="15"/>
  <c r="BF188" i="15"/>
  <c r="BF198" i="15"/>
  <c r="BF205" i="15"/>
  <c r="BF210" i="15"/>
  <c r="BF214" i="15"/>
  <c r="BF216" i="15"/>
  <c r="BF218" i="15"/>
  <c r="E85" i="14"/>
  <c r="J89" i="14"/>
  <c r="F92" i="14"/>
  <c r="J119" i="14"/>
  <c r="BF126" i="14"/>
  <c r="BF128" i="14"/>
  <c r="BF133" i="14"/>
  <c r="BF137" i="14"/>
  <c r="BF140" i="14"/>
  <c r="BF143" i="14"/>
  <c r="BF145" i="14"/>
  <c r="BF155" i="14"/>
  <c r="BF158" i="14"/>
  <c r="J92" i="14"/>
  <c r="BF136" i="14"/>
  <c r="BF148" i="14"/>
  <c r="BF151" i="14"/>
  <c r="BF162" i="14"/>
  <c r="BF166" i="14"/>
  <c r="BF172" i="14"/>
  <c r="BF188" i="14"/>
  <c r="BF190" i="14"/>
  <c r="F91" i="14"/>
  <c r="BF130" i="14"/>
  <c r="BF141" i="14"/>
  <c r="BF150" i="14"/>
  <c r="BF153" i="14"/>
  <c r="BF154" i="14"/>
  <c r="BF169" i="14"/>
  <c r="BF174" i="14"/>
  <c r="BF176" i="14"/>
  <c r="BF180" i="14"/>
  <c r="BF182" i="14"/>
  <c r="BF185" i="14"/>
  <c r="BF186" i="14"/>
  <c r="BF189" i="14"/>
  <c r="BF192" i="14"/>
  <c r="J89" i="13"/>
  <c r="J91" i="13"/>
  <c r="J92" i="13"/>
  <c r="BF126" i="13"/>
  <c r="BF129" i="13"/>
  <c r="BF131" i="13"/>
  <c r="BF132" i="13"/>
  <c r="BF135" i="13"/>
  <c r="BF138" i="13"/>
  <c r="BF145" i="13"/>
  <c r="BF148" i="13"/>
  <c r="BF150" i="13"/>
  <c r="BF164" i="13"/>
  <c r="BF167" i="13"/>
  <c r="BF174" i="13"/>
  <c r="BF178" i="13"/>
  <c r="BF184" i="13"/>
  <c r="E85" i="13"/>
  <c r="F91" i="13"/>
  <c r="F92" i="13"/>
  <c r="BF136" i="13"/>
  <c r="BF140" i="13"/>
  <c r="BF143" i="13"/>
  <c r="BF146" i="13"/>
  <c r="BF149" i="13"/>
  <c r="BF153" i="13"/>
  <c r="BF157" i="13"/>
  <c r="BF161" i="13"/>
  <c r="BF170" i="13"/>
  <c r="BF180" i="13"/>
  <c r="E85" i="12"/>
  <c r="J89" i="12"/>
  <c r="F91" i="12"/>
  <c r="J91" i="12"/>
  <c r="F92" i="12"/>
  <c r="J92" i="12"/>
  <c r="BF125" i="12"/>
  <c r="BF131" i="12"/>
  <c r="BF134" i="12"/>
  <c r="BF137" i="12"/>
  <c r="BF139" i="12"/>
  <c r="BF145" i="12"/>
  <c r="BF149" i="12"/>
  <c r="BF153" i="12"/>
  <c r="BF159" i="12"/>
  <c r="BF129" i="12"/>
  <c r="BF130" i="12"/>
  <c r="BF133" i="12"/>
  <c r="BF135" i="12"/>
  <c r="BF138" i="12"/>
  <c r="BF142" i="12"/>
  <c r="BF155" i="12"/>
  <c r="F91" i="11"/>
  <c r="J92" i="11"/>
  <c r="J116" i="11"/>
  <c r="J118" i="11"/>
  <c r="F119" i="11"/>
  <c r="BF135" i="11"/>
  <c r="BF138" i="11"/>
  <c r="E85" i="11"/>
  <c r="BF125" i="11"/>
  <c r="BF129" i="11"/>
  <c r="BF130" i="11"/>
  <c r="BF131" i="11"/>
  <c r="BF133" i="11"/>
  <c r="BF134" i="11"/>
  <c r="BF137" i="11"/>
  <c r="BF139" i="11"/>
  <c r="BF142" i="11"/>
  <c r="BF153" i="11"/>
  <c r="BF159" i="11"/>
  <c r="BF145" i="11"/>
  <c r="BF149" i="11"/>
  <c r="BF155" i="11"/>
  <c r="F92" i="10"/>
  <c r="J119" i="10"/>
  <c r="BF135" i="10"/>
  <c r="BF136" i="10"/>
  <c r="BF140" i="10"/>
  <c r="BF162" i="10"/>
  <c r="BF164" i="10"/>
  <c r="BF171" i="10"/>
  <c r="BF177" i="10"/>
  <c r="BF180" i="10"/>
  <c r="BF182" i="10"/>
  <c r="J91" i="10"/>
  <c r="BF128" i="10"/>
  <c r="BF147" i="10"/>
  <c r="BF151" i="10"/>
  <c r="BF165" i="10"/>
  <c r="BF166" i="10"/>
  <c r="BF174" i="10"/>
  <c r="J92" i="10"/>
  <c r="F121" i="10"/>
  <c r="BF132" i="10"/>
  <c r="BF145" i="10"/>
  <c r="BF155" i="10"/>
  <c r="BF159" i="10"/>
  <c r="BF161" i="10"/>
  <c r="BF169" i="10"/>
  <c r="BF184" i="10"/>
  <c r="BF188" i="10"/>
  <c r="BF190" i="10"/>
  <c r="BF196" i="10"/>
  <c r="BF198" i="10"/>
  <c r="BF203" i="10"/>
  <c r="BF205" i="10"/>
  <c r="BF207" i="10"/>
  <c r="BF208" i="10"/>
  <c r="E85" i="10"/>
  <c r="BF133" i="10"/>
  <c r="BF149" i="10"/>
  <c r="BF178" i="10"/>
  <c r="BF181" i="10"/>
  <c r="BF183" i="10"/>
  <c r="BF185" i="10"/>
  <c r="BF186" i="10"/>
  <c r="BF187" i="10"/>
  <c r="BF189" i="10"/>
  <c r="BF191" i="10"/>
  <c r="BF193" i="10"/>
  <c r="BF201" i="10"/>
  <c r="F35" i="18"/>
  <c r="BB103" i="1" s="1"/>
  <c r="F37" i="21"/>
  <c r="BD104" i="1" s="1"/>
  <c r="F35" i="22"/>
  <c r="BB105" i="1" s="1"/>
  <c r="F37" i="22"/>
  <c r="BD105" i="1" s="1"/>
  <c r="F33" i="22"/>
  <c r="AZ105" i="1" s="1"/>
  <c r="J33" i="23"/>
  <c r="AV106" i="1" s="1"/>
  <c r="F33" i="23"/>
  <c r="AZ106" i="1" s="1"/>
  <c r="F33" i="10"/>
  <c r="AZ95" i="1" s="1"/>
  <c r="J33" i="10"/>
  <c r="AV95" i="1" s="1"/>
  <c r="F37" i="10"/>
  <c r="BD95" i="1" s="1"/>
  <c r="J33" i="11"/>
  <c r="AV96" i="1" s="1"/>
  <c r="F37" i="11"/>
  <c r="BD96" i="1" s="1"/>
  <c r="F35" i="11"/>
  <c r="BB96" i="1" s="1"/>
  <c r="F36" i="12"/>
  <c r="BC97" i="1" s="1"/>
  <c r="F35" i="12"/>
  <c r="BB97" i="1" s="1"/>
  <c r="J33" i="13"/>
  <c r="AV98" i="1" s="1"/>
  <c r="F36" i="13"/>
  <c r="BC98" i="1" s="1"/>
  <c r="F37" i="13"/>
  <c r="BD98" i="1" s="1"/>
  <c r="F37" i="14"/>
  <c r="BD99" i="1" s="1"/>
  <c r="F35" i="14"/>
  <c r="BB99" i="1" s="1"/>
  <c r="J33" i="15"/>
  <c r="AV100" i="1" s="1"/>
  <c r="F36" i="15"/>
  <c r="BC100" i="1" s="1"/>
  <c r="J33" i="16"/>
  <c r="AV101" i="1" s="1"/>
  <c r="F35" i="16"/>
  <c r="BB101" i="1" s="1"/>
  <c r="F36" i="17"/>
  <c r="BC102" i="1" s="1"/>
  <c r="F37" i="17"/>
  <c r="BD102" i="1" s="1"/>
  <c r="J33" i="18"/>
  <c r="AV103" i="1" s="1"/>
  <c r="F33" i="18"/>
  <c r="AZ103" i="1" s="1"/>
  <c r="F36" i="18"/>
  <c r="BC103" i="1" s="1"/>
  <c r="F33" i="21"/>
  <c r="AZ104" i="1" s="1"/>
  <c r="F35" i="21"/>
  <c r="BB104" i="1" s="1"/>
  <c r="F36" i="22"/>
  <c r="BC105" i="1" s="1"/>
  <c r="F36" i="23"/>
  <c r="BC106" i="1" s="1"/>
  <c r="F37" i="23"/>
  <c r="BD106" i="1" s="1"/>
  <c r="F36" i="10"/>
  <c r="BC95" i="1" s="1"/>
  <c r="F35" i="10"/>
  <c r="BB95" i="1" s="1"/>
  <c r="F36" i="11"/>
  <c r="BC96" i="1" s="1"/>
  <c r="F33" i="11"/>
  <c r="AZ96" i="1" s="1"/>
  <c r="F33" i="12"/>
  <c r="AZ97" i="1" s="1"/>
  <c r="F37" i="12"/>
  <c r="BD97" i="1" s="1"/>
  <c r="J33" i="12"/>
  <c r="AV97" i="1" s="1"/>
  <c r="F33" i="13"/>
  <c r="AZ98" i="1" s="1"/>
  <c r="F35" i="13"/>
  <c r="BB98" i="1" s="1"/>
  <c r="F33" i="14"/>
  <c r="AZ99" i="1" s="1"/>
  <c r="J33" i="14"/>
  <c r="AV99" i="1" s="1"/>
  <c r="F36" i="14"/>
  <c r="BC99" i="1" s="1"/>
  <c r="F35" i="15"/>
  <c r="BB100" i="1" s="1"/>
  <c r="F33" i="15"/>
  <c r="AZ100" i="1" s="1"/>
  <c r="F37" i="15"/>
  <c r="BD100" i="1" s="1"/>
  <c r="F37" i="16"/>
  <c r="BD101" i="1" s="1"/>
  <c r="F33" i="16"/>
  <c r="AZ101" i="1" s="1"/>
  <c r="F36" i="16"/>
  <c r="BC101" i="1" s="1"/>
  <c r="J33" i="17"/>
  <c r="AV102" i="1" s="1"/>
  <c r="F33" i="17"/>
  <c r="AZ102" i="1" s="1"/>
  <c r="F35" i="17"/>
  <c r="BB102" i="1" s="1"/>
  <c r="F37" i="18"/>
  <c r="BD103" i="1" s="1"/>
  <c r="J33" i="21"/>
  <c r="AV104" i="1" s="1"/>
  <c r="F36" i="21"/>
  <c r="BC104" i="1" s="1"/>
  <c r="J33" i="22"/>
  <c r="AV105" i="1" s="1"/>
  <c r="F35" i="23"/>
  <c r="BB106" i="1" s="1"/>
  <c r="P122" i="23" l="1"/>
  <c r="P121" i="23" s="1"/>
  <c r="AU106" i="1" s="1"/>
  <c r="R124" i="21"/>
  <c r="BK120" i="16"/>
  <c r="J120" i="16" s="1"/>
  <c r="J97" i="16" s="1"/>
  <c r="BK124" i="13"/>
  <c r="BK123" i="13" s="1"/>
  <c r="J123" i="13" s="1"/>
  <c r="J96" i="13" s="1"/>
  <c r="T126" i="10"/>
  <c r="T125" i="10" s="1"/>
  <c r="T124" i="14"/>
  <c r="T123" i="14" s="1"/>
  <c r="T122" i="23"/>
  <c r="T121" i="23" s="1"/>
  <c r="P123" i="12"/>
  <c r="P122" i="12" s="1"/>
  <c r="AU97" i="1" s="1"/>
  <c r="P124" i="14"/>
  <c r="P123" i="14" s="1"/>
  <c r="AU99" i="1" s="1"/>
  <c r="T178" i="21"/>
  <c r="T123" i="21" s="1"/>
  <c r="BK122" i="23"/>
  <c r="J122" i="23" s="1"/>
  <c r="J97" i="23" s="1"/>
  <c r="J152" i="13"/>
  <c r="J99" i="13" s="1"/>
  <c r="T123" i="11"/>
  <c r="T122" i="11" s="1"/>
  <c r="P178" i="21"/>
  <c r="T123" i="12"/>
  <c r="T122" i="12" s="1"/>
  <c r="P123" i="11"/>
  <c r="P122" i="11" s="1"/>
  <c r="AU96" i="1" s="1"/>
  <c r="R123" i="15"/>
  <c r="R126" i="10"/>
  <c r="R125" i="10" s="1"/>
  <c r="R178" i="21"/>
  <c r="R123" i="21" s="1"/>
  <c r="T206" i="15"/>
  <c r="T124" i="15"/>
  <c r="T123" i="15" s="1"/>
  <c r="R124" i="13"/>
  <c r="R123" i="13"/>
  <c r="R123" i="11"/>
  <c r="R122" i="11" s="1"/>
  <c r="P124" i="13"/>
  <c r="P123" i="13" s="1"/>
  <c r="AU98" i="1" s="1"/>
  <c r="R122" i="23"/>
  <c r="R121" i="23" s="1"/>
  <c r="P123" i="15"/>
  <c r="AU100" i="1" s="1"/>
  <c r="P124" i="21"/>
  <c r="P123" i="21"/>
  <c r="AU104" i="1" s="1"/>
  <c r="R124" i="14"/>
  <c r="R123" i="14" s="1"/>
  <c r="R123" i="12"/>
  <c r="R122" i="12" s="1"/>
  <c r="P126" i="10"/>
  <c r="P125" i="10" s="1"/>
  <c r="AU95" i="1" s="1"/>
  <c r="BK126" i="10"/>
  <c r="J126" i="10" s="1"/>
  <c r="J97" i="10" s="1"/>
  <c r="BK124" i="14"/>
  <c r="J124" i="14" s="1"/>
  <c r="J97" i="14" s="1"/>
  <c r="BK206" i="15"/>
  <c r="J206" i="15" s="1"/>
  <c r="J101" i="15" s="1"/>
  <c r="BK124" i="15"/>
  <c r="J124" i="15" s="1"/>
  <c r="J97" i="15" s="1"/>
  <c r="BK119" i="17"/>
  <c r="J119" i="17" s="1"/>
  <c r="J97" i="17" s="1"/>
  <c r="BK120" i="22"/>
  <c r="J120" i="22" s="1"/>
  <c r="J97" i="22" s="1"/>
  <c r="BK123" i="11"/>
  <c r="J123" i="11" s="1"/>
  <c r="J97" i="11" s="1"/>
  <c r="BK123" i="12"/>
  <c r="J123" i="12" s="1"/>
  <c r="J97" i="12" s="1"/>
  <c r="BK120" i="18"/>
  <c r="J120" i="18" s="1"/>
  <c r="J97" i="18" s="1"/>
  <c r="BK124" i="21"/>
  <c r="J124" i="21" s="1"/>
  <c r="J97" i="21" s="1"/>
  <c r="BK194" i="10"/>
  <c r="J194" i="10" s="1"/>
  <c r="J102" i="10" s="1"/>
  <c r="BK199" i="10"/>
  <c r="J199" i="10" s="1"/>
  <c r="J104" i="10" s="1"/>
  <c r="BK178" i="21"/>
  <c r="J178" i="21" s="1"/>
  <c r="J101" i="21" s="1"/>
  <c r="BK119" i="16"/>
  <c r="J119" i="16" s="1"/>
  <c r="J96" i="16" s="1"/>
  <c r="J34" i="10"/>
  <c r="AW95" i="1" s="1"/>
  <c r="AT95" i="1" s="1"/>
  <c r="F34" i="13"/>
  <c r="BA98" i="1" s="1"/>
  <c r="J34" i="14"/>
  <c r="AW99" i="1" s="1"/>
  <c r="AT99" i="1" s="1"/>
  <c r="F34" i="16"/>
  <c r="BA101" i="1" s="1"/>
  <c r="F34" i="17"/>
  <c r="BA102" i="1" s="1"/>
  <c r="F34" i="22"/>
  <c r="BA105" i="1" s="1"/>
  <c r="J34" i="22"/>
  <c r="AW105" i="1" s="1"/>
  <c r="AT105" i="1" s="1"/>
  <c r="J34" i="23"/>
  <c r="AW106" i="1" s="1"/>
  <c r="AT106" i="1" s="1"/>
  <c r="BD94" i="1"/>
  <c r="W33" i="1" s="1"/>
  <c r="F34" i="10"/>
  <c r="BA95" i="1" s="1"/>
  <c r="J34" i="12"/>
  <c r="AW97" i="1" s="1"/>
  <c r="AT97" i="1" s="1"/>
  <c r="F34" i="14"/>
  <c r="BA99" i="1" s="1"/>
  <c r="F34" i="15"/>
  <c r="BA100" i="1" s="1"/>
  <c r="J34" i="17"/>
  <c r="AW102" i="1" s="1"/>
  <c r="AT102" i="1" s="1"/>
  <c r="F34" i="18"/>
  <c r="BA103" i="1" s="1"/>
  <c r="J34" i="21"/>
  <c r="AW104" i="1" s="1"/>
  <c r="AT104" i="1" s="1"/>
  <c r="BC94" i="1"/>
  <c r="W32" i="1" s="1"/>
  <c r="F34" i="11"/>
  <c r="BA96" i="1" s="1"/>
  <c r="J34" i="11"/>
  <c r="AW96" i="1" s="1"/>
  <c r="AT96" i="1" s="1"/>
  <c r="F34" i="12"/>
  <c r="BA97" i="1" s="1"/>
  <c r="J34" i="13"/>
  <c r="AW98" i="1" s="1"/>
  <c r="AT98" i="1" s="1"/>
  <c r="J34" i="15"/>
  <c r="AW100" i="1" s="1"/>
  <c r="AT100" i="1" s="1"/>
  <c r="J34" i="16"/>
  <c r="AW101" i="1" s="1"/>
  <c r="AT101" i="1" s="1"/>
  <c r="J34" i="18"/>
  <c r="AW103" i="1" s="1"/>
  <c r="AT103" i="1" s="1"/>
  <c r="F34" i="21"/>
  <c r="BA104" i="1" s="1"/>
  <c r="F34" i="23"/>
  <c r="BA106" i="1" s="1"/>
  <c r="BB94" i="1"/>
  <c r="W31" i="1" s="1"/>
  <c r="AZ94" i="1"/>
  <c r="W29" i="1" s="1"/>
  <c r="BK121" i="23" l="1"/>
  <c r="J121" i="23" s="1"/>
  <c r="J96" i="23" s="1"/>
  <c r="J124" i="13"/>
  <c r="J97" i="13" s="1"/>
  <c r="J30" i="13"/>
  <c r="AG98" i="1" s="1"/>
  <c r="AN98" i="1" s="1"/>
  <c r="BK122" i="11"/>
  <c r="J122" i="11" s="1"/>
  <c r="J30" i="11" s="1"/>
  <c r="AG96" i="1" s="1"/>
  <c r="BK122" i="12"/>
  <c r="J122" i="12" s="1"/>
  <c r="J96" i="12" s="1"/>
  <c r="BK119" i="18"/>
  <c r="J119" i="18" s="1"/>
  <c r="J96" i="18" s="1"/>
  <c r="BK123" i="21"/>
  <c r="J123" i="21" s="1"/>
  <c r="J96" i="21" s="1"/>
  <c r="BK123" i="14"/>
  <c r="J123" i="14" s="1"/>
  <c r="J96" i="14" s="1"/>
  <c r="BK123" i="15"/>
  <c r="J123" i="15" s="1"/>
  <c r="J30" i="15" s="1"/>
  <c r="AG100" i="1" s="1"/>
  <c r="BK119" i="22"/>
  <c r="J119" i="22" s="1"/>
  <c r="J96" i="22" s="1"/>
  <c r="BK125" i="10"/>
  <c r="J125" i="10" s="1"/>
  <c r="J96" i="10" s="1"/>
  <c r="BK118" i="17"/>
  <c r="J118" i="17" s="1"/>
  <c r="J96" i="17" s="1"/>
  <c r="AU94" i="1"/>
  <c r="J30" i="16"/>
  <c r="AG101" i="1" s="1"/>
  <c r="AN101" i="1" s="1"/>
  <c r="AY94" i="1"/>
  <c r="BA94" i="1"/>
  <c r="W30" i="1" s="1"/>
  <c r="AV94" i="1"/>
  <c r="AK29" i="1" s="1"/>
  <c r="AX94" i="1"/>
  <c r="J30" i="23" l="1"/>
  <c r="AG106" i="1" s="1"/>
  <c r="AN106" i="1" s="1"/>
  <c r="J39" i="13"/>
  <c r="J39" i="15"/>
  <c r="J39" i="11"/>
  <c r="J96" i="15"/>
  <c r="J96" i="11"/>
  <c r="J39" i="16"/>
  <c r="AN96" i="1"/>
  <c r="AN100" i="1"/>
  <c r="J30" i="22"/>
  <c r="AG105" i="1" s="1"/>
  <c r="J30" i="12"/>
  <c r="AG97" i="1" s="1"/>
  <c r="J30" i="21"/>
  <c r="AG104" i="1" s="1"/>
  <c r="J30" i="18"/>
  <c r="AG103" i="1" s="1"/>
  <c r="J30" i="17"/>
  <c r="AG102" i="1" s="1"/>
  <c r="J30" i="14"/>
  <c r="AG99" i="1" s="1"/>
  <c r="J30" i="10"/>
  <c r="AG95" i="1" s="1"/>
  <c r="AW94" i="1"/>
  <c r="AK30" i="1" s="1"/>
  <c r="J39" i="23" l="1"/>
  <c r="J39" i="17"/>
  <c r="J39" i="14"/>
  <c r="J39" i="18"/>
  <c r="J39" i="22"/>
  <c r="J39" i="12"/>
  <c r="J39" i="21"/>
  <c r="J39" i="10"/>
  <c r="AN95" i="1"/>
  <c r="AN99" i="1"/>
  <c r="AN105" i="1"/>
  <c r="AN97" i="1"/>
  <c r="AN102" i="1"/>
  <c r="AN104" i="1"/>
  <c r="AN103" i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<sst xmlns="http://schemas.openxmlformats.org/spreadsheetml/2006/main" count="8198" uniqueCount="950">
  <si>
    <t>Export Komplet</t>
  </si>
  <si>
    <t/>
  </si>
  <si>
    <t>2.0</t>
  </si>
  <si>
    <t>False</t>
  </si>
  <si>
    <t>{729981e2-6bea-4d44-b917-b44b55b5824a}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</si>
  <si>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</si>
  <si>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</si>
  <si>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</si>
  <si>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</si>
  <si>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</si>
  <si>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</si>
  <si>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</si>
  <si>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</si>
  <si>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</si>
  <si>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</si>
  <si>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</si>
  <si>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</si>
  <si>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</si>
  <si>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</si>
  <si>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</si>
  <si>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</si>
  <si>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</si>
  <si>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</si>
  <si>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</si>
  <si>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</si>
  <si>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</si>
  <si>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</si>
  <si>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</si>
  <si>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</si>
  <si>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</si>
  <si>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</si>
  <si>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</si>
  <si>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</si>
  <si>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</si>
  <si>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</si>
  <si>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</si>
  <si>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</si>
  <si>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</si>
  <si>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</si>
  <si>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</si>
  <si>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</si>
  <si>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</si>
  <si>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</si>
  <si>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</si>
  <si>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</si>
  <si>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</si>
  <si>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</si>
  <si>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</si>
  <si>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</si>
  <si>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</si>
  <si>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</si>
  <si>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</si>
  <si>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</si>
  <si>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</si>
  <si>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</si>
  <si>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</si>
  <si>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</si>
  <si>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</si>
  <si>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</si>
  <si>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</si>
  <si>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</si>
  <si>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</si>
  <si>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</si>
  <si>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</si>
  <si>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</si>
  <si>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</si>
  <si>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</si>
  <si>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</si>
  <si>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</si>
  <si>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</si>
  <si>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</si>
  <si>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</si>
  <si>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09</t>
  </si>
  <si>
    <t>M8 - Fontána</t>
  </si>
  <si>
    <t>{09d7d286-0123-470e-8087-6128c5dd7a42}</t>
  </si>
  <si>
    <t>10</t>
  </si>
  <si>
    <t>Zelené opatrenia - chodníky hlavné</t>
  </si>
  <si>
    <t>{c9d1f2d7-9eb4-4458-a6a3-b0646a4918de}</t>
  </si>
  <si>
    <t>11</t>
  </si>
  <si>
    <t>Zelené opatrenia - chodníky vedľajšie</t>
  </si>
  <si>
    <t>{34a476ac-a201-479a-84d7-13fe3b7863d8}</t>
  </si>
  <si>
    <t>12</t>
  </si>
  <si>
    <t>Zelené opatrenia - dlaždené plochy</t>
  </si>
  <si>
    <t>{c0988528-a2de-493f-8afa-a0dbe4f95d24}</t>
  </si>
  <si>
    <t>13</t>
  </si>
  <si>
    <t>Zelené opatrenia - zatrávňovacia dlažba</t>
  </si>
  <si>
    <t>{d2809be7-ef34-4f04-978b-73e213316577}</t>
  </si>
  <si>
    <t>14</t>
  </si>
  <si>
    <t>Sadové úpravy - tráva a výsadba</t>
  </si>
  <si>
    <t>{c50c279e-c710-47cd-a139-6919de58241d}</t>
  </si>
  <si>
    <t>15</t>
  </si>
  <si>
    <t>Sadové úpravy - stromy</t>
  </si>
  <si>
    <t>{48f7dc81-dc72-45a0-83b6-1ed006a6c7e6}</t>
  </si>
  <si>
    <t>16</t>
  </si>
  <si>
    <t>Sadové úpravy - kríky</t>
  </si>
  <si>
    <t>{6761ab83-2047-4a3c-a414-a7c52b58552c}</t>
  </si>
  <si>
    <t>17</t>
  </si>
  <si>
    <t>Sadové úpravy - zeleň pri komunikáciách</t>
  </si>
  <si>
    <t>{73f7d3ea-7abb-4ee4-8d96-8f1a54c46554}</t>
  </si>
  <si>
    <t>18</t>
  </si>
  <si>
    <t>19</t>
  </si>
  <si>
    <t>20</t>
  </si>
  <si>
    <t>Zelené steny</t>
  </si>
  <si>
    <t>{01b3f845-98c4-4807-94ac-25723eb04c2e}</t>
  </si>
  <si>
    <t>21</t>
  </si>
  <si>
    <t>Oceľové obrubníky</t>
  </si>
  <si>
    <t>{9f0060b6-988b-426c-b9a8-0332a7169b42}</t>
  </si>
  <si>
    <t>22</t>
  </si>
  <si>
    <t>Vsakovacie plochy</t>
  </si>
  <si>
    <t>{efe6576d-c052-46c6-9a7a-9b02cd61f93f}</t>
  </si>
  <si>
    <t>24</t>
  </si>
  <si>
    <t>25</t>
  </si>
  <si>
    <t>26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</si>
  <si>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</si>
  <si>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</si>
  <si>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</si>
  <si>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</si>
  <si>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</si>
  <si>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</si>
  <si>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</si>
  <si>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</si>
  <si>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</si>
  <si>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</si>
  <si>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</si>
  <si>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</si>
  <si>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</si>
  <si>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</si>
  <si>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</si>
  <si>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</si>
  <si>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</si>
  <si>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</si>
  <si>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</si>
  <si>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</si>
  <si>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</si>
  <si>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</si>
  <si>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</si>
  <si>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</si>
  <si>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</si>
  <si>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</si>
  <si>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</si>
  <si>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</si>
  <si>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</si>
  <si>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</si>
  <si>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</si>
  <si>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133201201.S</t>
  </si>
  <si>
    <t>Výkop šachty nezapaženej, hornina 3 do 100 m3</t>
  </si>
  <si>
    <t>m3</t>
  </si>
  <si>
    <t>4</t>
  </si>
  <si>
    <t>2</t>
  </si>
  <si>
    <t>VV</t>
  </si>
  <si>
    <t>Súčet</t>
  </si>
  <si>
    <t>133201209.S</t>
  </si>
  <si>
    <t>Príplatok k cenám za lepivosť horniny tr.3</t>
  </si>
  <si>
    <t>3</t>
  </si>
  <si>
    <t>122201101</t>
  </si>
  <si>
    <t>Odkopávka a prekopávka nezapažená v hornine 3, do 100 m3</t>
  </si>
  <si>
    <t>-2115306898</t>
  </si>
  <si>
    <t>122201109</t>
  </si>
  <si>
    <t>Odkopávky a prekopávky nezapažené. Príplatok k cenám za lepivosť horniny 3</t>
  </si>
  <si>
    <t>1782982929</t>
  </si>
  <si>
    <t>5</t>
  </si>
  <si>
    <t>17410100-2</t>
  </si>
  <si>
    <t>Zásyp sypaninou so zhutnením jám, šachiet, rýh, zárezov alebo okolo objektov do 100 m3</t>
  </si>
  <si>
    <t>-772643031</t>
  </si>
  <si>
    <t>6</t>
  </si>
  <si>
    <t>M</t>
  </si>
  <si>
    <t>t</t>
  </si>
  <si>
    <t>8</t>
  </si>
  <si>
    <t>7</t>
  </si>
  <si>
    <t>m2</t>
  </si>
  <si>
    <t>-2130002906</t>
  </si>
  <si>
    <t>162201101</t>
  </si>
  <si>
    <t>Vodorovné premiestnenie výkopku z horniny 1-4 do 20m</t>
  </si>
  <si>
    <t>2093430386</t>
  </si>
  <si>
    <t>9</t>
  </si>
  <si>
    <t>162501102</t>
  </si>
  <si>
    <t>Vodorovné premiestnenie výkopku po spevnenej ceste z horniny tr.1-4, do 100 m3 na vzdialenosť do 3000 m</t>
  </si>
  <si>
    <t>-525636757</t>
  </si>
  <si>
    <t>162501105</t>
  </si>
  <si>
    <t>Vodorovné premiestnenie výkopku po spevnenej ceste z horniny tr.1-4, do 100 m3, príplatok k cene za každých ďalšich a začatých 1000 m</t>
  </si>
  <si>
    <t>-1814669415</t>
  </si>
  <si>
    <t>167101101</t>
  </si>
  <si>
    <t>Nakladanie neuľahnutého výkopku z hornín tr.1-4 do 100 m3</t>
  </si>
  <si>
    <t>-1098902131</t>
  </si>
  <si>
    <t>171201201</t>
  </si>
  <si>
    <t>Uloženie sypaniny na skládky do 100 m3</t>
  </si>
  <si>
    <t>838708295</t>
  </si>
  <si>
    <t>171209002</t>
  </si>
  <si>
    <t>Poplatok za skladovanie alebo za recykláciu - zemina a kamenivo (17 05) ostatné</t>
  </si>
  <si>
    <t>-70527283</t>
  </si>
  <si>
    <t>Zakladanie</t>
  </si>
  <si>
    <t>28997121-2</t>
  </si>
  <si>
    <t>Zhotovenie separačnej, ochrannej a výstužnej vrstvy, geotextília plošnej hmotnosti min. 200 g/m2, odolnosť geotextílie na pretlačenie CBR min. 2 kN, napr. Geomatex NTB 10/200</t>
  </si>
  <si>
    <t>-2064567901</t>
  </si>
  <si>
    <t>69311000200-4</t>
  </si>
  <si>
    <t>-1458342913</t>
  </si>
  <si>
    <t>Ostatné konštrukcie a práce-búranie</t>
  </si>
  <si>
    <t>91636111-2</t>
  </si>
  <si>
    <t>Neviditelný plastový obrubník kotvený  každých cca 300 mm klincami do podložia</t>
  </si>
  <si>
    <t>m</t>
  </si>
  <si>
    <t>99</t>
  </si>
  <si>
    <t>Presun hmôt HSV</t>
  </si>
  <si>
    <t>998231311</t>
  </si>
  <si>
    <t>Presun hmôt pre sadovnícke a krajinárske úpravy do 5000 m vodorovne bez zvislého presunu</t>
  </si>
  <si>
    <t>-1312514090</t>
  </si>
  <si>
    <t>PSV</t>
  </si>
  <si>
    <t>Práce a dodávky PSV</t>
  </si>
  <si>
    <t>767</t>
  </si>
  <si>
    <t>Konštrukcie doplnkové kovové</t>
  </si>
  <si>
    <t>ks</t>
  </si>
  <si>
    <t>P</t>
  </si>
  <si>
    <t>998767201.S</t>
  </si>
  <si>
    <t>Presun hmôt pre kovové stavebné doplnkové konštrukcie v objektoch výšky do 6 m</t>
  </si>
  <si>
    <t>%</t>
  </si>
  <si>
    <t>17410100-1</t>
  </si>
  <si>
    <t>58341000120-1</t>
  </si>
  <si>
    <t xml:space="preserve">a6 - dopadová plocha - Dopadový povrch z plaveného štrku fr. 4-8 mm vo vrstve hr. 300 mm </t>
  </si>
  <si>
    <t>a6 - Konštrukčná pláň - najmenšia únosnosť pláne vyjadrená hodnotou modulu pretvárnosti Edef2=30 MPa, Edef2/Edef1=max2,5 - zhutnenie</t>
  </si>
  <si>
    <t>Vyrovnanie povrchu nerovností do výšky 300mm, zrovnaním technikou napr. bagrom</t>
  </si>
  <si>
    <t>a6 - dopadová plocha - Separačná, ochranná a výstužná vrstva, geotextília plošnej hmotnosti min. 200 g/m2, odolnosť geotextílie na pretlačenie CBR min. 2 kN, napr. Geomatex NTB 10/200</t>
  </si>
  <si>
    <t xml:space="preserve">    4 - Vodorovné konštrukcie</t>
  </si>
  <si>
    <t xml:space="preserve">    5 - Komunikácie</t>
  </si>
  <si>
    <t>132201201</t>
  </si>
  <si>
    <t>Výkop ryhy šírky 600-2000mm horn.3 do 100m3</t>
  </si>
  <si>
    <t>132201209</t>
  </si>
  <si>
    <t>Príplatok k cenám za lepivosť pri hĺbení rýh š. nad 600 do 2 000 mm zapaž. i nezapažených, s urovnaním dna v hornine 3</t>
  </si>
  <si>
    <t>a8 - Úprava pláne, Edef2 = 30 MPa, Edef2/Edef1=max2,5</t>
  </si>
  <si>
    <t>12110111-1</t>
  </si>
  <si>
    <t xml:space="preserve">Odstránenie vegetačnej vrstvy </t>
  </si>
  <si>
    <t>1811011-1</t>
  </si>
  <si>
    <t>Začistenie, zarovnanie a zhutnenie odkrytej pláne po plošných výkopoch</t>
  </si>
  <si>
    <t>17410100-4</t>
  </si>
  <si>
    <t xml:space="preserve">Zahumusovanie </t>
  </si>
  <si>
    <t>27331361-1</t>
  </si>
  <si>
    <t>Dobetónovanie, betón STN 206-1 C16/20-X0(SK)-Cl 0,4-Dmax 16-S2</t>
  </si>
  <si>
    <t>a8 - Separačná, ochranná a výstužná vrstva, geotextília plošnej hmotnosti min. 200 g/m2, odolnosť geotextílie na pretlačenie CBR min. 2 kN, napr. Geomatex NTB 10/200</t>
  </si>
  <si>
    <t>Vodorovné konštrukcie</t>
  </si>
  <si>
    <t>451577777.S</t>
  </si>
  <si>
    <t>Podklad pod dlažbu v ploche vodorovnej alebo v sklone do 1:5 hr. 30-100 mm z kameniva ťaženého</t>
  </si>
  <si>
    <t>Komunikácie</t>
  </si>
  <si>
    <t>59691114-1</t>
  </si>
  <si>
    <t xml:space="preserve">Pokládka betónovej dlažby hr. 60 mm, pokládka vrátane aplikácie škárovacích hmôt </t>
  </si>
  <si>
    <t>59246000790-1</t>
  </si>
  <si>
    <t>a4 - DL, exteriérová betónová protišmyková mrazuvzdorná dlažba pochôdzna hr. 60mm, dve farby</t>
  </si>
  <si>
    <t>564841111.S</t>
  </si>
  <si>
    <t>Podklad zo štrkodrviny s rozprestretím a zhutnením, po zhutnení hr. 120 mm</t>
  </si>
  <si>
    <t>27</t>
  </si>
  <si>
    <t>564851114.S</t>
  </si>
  <si>
    <t>Podklad zo štrkodrviny s rozprestretím a zhutnením, po zhutnení hr. 180 mm</t>
  </si>
  <si>
    <t>28</t>
  </si>
  <si>
    <t>564831111.S</t>
  </si>
  <si>
    <t>Podklad zo štrkodrviny s rozprestretím a zhutnením, po zhutnení hr. 100 mm</t>
  </si>
  <si>
    <t>29</t>
  </si>
  <si>
    <t>564871111.S</t>
  </si>
  <si>
    <t>Podklad zo štrkodrviny s rozprestretím a zhutnením, po zhutnení hr. 250 mm</t>
  </si>
  <si>
    <t>30</t>
  </si>
  <si>
    <t>916361112.S</t>
  </si>
  <si>
    <t>Osadenie cestného obrubníka betónového ležatého do lôžka z betónu prostého tr. C 16/20 s bočnou oporou</t>
  </si>
  <si>
    <t>31</t>
  </si>
  <si>
    <t>59217000180-4</t>
  </si>
  <si>
    <t>r1 - betónový obrubník chodníkový rozm. 1000x250x50, uložený do betón. lôžka s bočnou oporou z betónu - obrubník</t>
  </si>
  <si>
    <t>32</t>
  </si>
  <si>
    <t>918101112.S</t>
  </si>
  <si>
    <t>Lôžko pod obrubníky, krajníky alebo obruby z dlažobných kociek z betónu prostého tr. C 16/20</t>
  </si>
  <si>
    <t>33</t>
  </si>
  <si>
    <t>34</t>
  </si>
  <si>
    <t>35</t>
  </si>
  <si>
    <t>18120110-5-3</t>
  </si>
  <si>
    <t>Vyrovnanie povrchu nerovností do výšky 500mm, zrovnaním technikou napr. bagrom</t>
  </si>
  <si>
    <t>09 - M8 - Fontána</t>
  </si>
  <si>
    <t xml:space="preserve">    8 - Rúrové vedenie</t>
  </si>
  <si>
    <t>M - Práce a dodávky M</t>
  </si>
  <si>
    <t xml:space="preserve">    21-M - Elektromontáže</t>
  </si>
  <si>
    <t>131201101.S</t>
  </si>
  <si>
    <t>Výkop nezapaženej jamy v hornine 3, do 100 m3</t>
  </si>
  <si>
    <t>980531037</t>
  </si>
  <si>
    <t>"Výkop pre vyhotovenie fontány"8,5*0,35</t>
  </si>
  <si>
    <t>"Výkop pre šachty a potrubie"2,1*1,8*(2,1+0,3+0,4)*1,1*2+51,6*0,4*1</t>
  </si>
  <si>
    <t>131201109.S</t>
  </si>
  <si>
    <t>Hĺbenie nezapažených jám a zárezov. Príplatok za lepivosť horniny 3</t>
  </si>
  <si>
    <t>1148804850</t>
  </si>
  <si>
    <t>132201101.S</t>
  </si>
  <si>
    <t>Výkop ryhy do šírky 600 mm v horn.3 do 100 m3</t>
  </si>
  <si>
    <t>-1498634172</t>
  </si>
  <si>
    <t>"Výkop pre NN napojenie"75,6*0,3*0,8</t>
  </si>
  <si>
    <t>132201109.S</t>
  </si>
  <si>
    <t>Príplatok k cene za lepivosť pri hĺbení rýh šírky do 600 mm zapažených i nezapažených s urovnaním dna v hornine 3</t>
  </si>
  <si>
    <t>119659028</t>
  </si>
  <si>
    <t>2088707694</t>
  </si>
  <si>
    <t>"Spätný zásyp zeminou zhutnených po vrstvách"75,6*0,3*0,5</t>
  </si>
  <si>
    <t>"Spätný zásyp zeminou zhutnených po vrstvách"0,9*0,9*(2,1+0,3+0,4)*1,4*2+51,6*0,4*0,7</t>
  </si>
  <si>
    <t>1021515022</t>
  </si>
  <si>
    <t>"a12 - mramor Bianco Carrara frakcia 12-18 mm hr. 100mm"13,2*0,1*1,05</t>
  </si>
  <si>
    <t>"a12 - drvené kamenivo fr. 16-32mm, hr. 250mm"13,2*0,25*1,05</t>
  </si>
  <si>
    <t>"Podklad pod šachtu, štrkodrva fr 8-16mm"1,8*1,5*0,15*2</t>
  </si>
  <si>
    <t>581530290-9-1</t>
  </si>
  <si>
    <t>a12 - mramor Bianco Carrara frakcia 12-18 mm hr. 100mm</t>
  </si>
  <si>
    <t>1802664713</t>
  </si>
  <si>
    <t>13,2*0,1*1,05</t>
  </si>
  <si>
    <t>58341000290-9-2</t>
  </si>
  <si>
    <t>a12 - drvené kamenivo fr. 16-32mm, hr. 250mm</t>
  </si>
  <si>
    <t>770361071</t>
  </si>
  <si>
    <t>13,2*0,25*1,05*2,1</t>
  </si>
  <si>
    <t>58341000200-3</t>
  </si>
  <si>
    <t>Podklad pod šachtu, štrkodrva fr 8-16mm</t>
  </si>
  <si>
    <t>2079749425</t>
  </si>
  <si>
    <t>1,8*1,5*0,15*2*2,1</t>
  </si>
  <si>
    <t>175101101.S</t>
  </si>
  <si>
    <t>Obsyp potrubia sypaninou z vhodných hornín 1 až 4 bez prehodenia sypaniny</t>
  </si>
  <si>
    <t>-1732106441</t>
  </si>
  <si>
    <t>"Piesok do výkopov okolo vedenie"75,6*0,3*0,3</t>
  </si>
  <si>
    <t>"Piesok do výkopov okolo potrubia"51,6*0,4*0,3</t>
  </si>
  <si>
    <t>583310002700.S</t>
  </si>
  <si>
    <t>Štrkopiesok frakcia 0-8 mm</t>
  </si>
  <si>
    <t>1047814232</t>
  </si>
  <si>
    <t>"Piesok do výkopov okolo vedenie"75,6*0,3*0,3*2,1</t>
  </si>
  <si>
    <t>"Piesok do výkopov okolo potrubia"51,6*0,4*0,3*2,1</t>
  </si>
  <si>
    <t>-1233441634</t>
  </si>
  <si>
    <t>46,9+18,144-32,138</t>
  </si>
  <si>
    <t>-936670266</t>
  </si>
  <si>
    <t>1302604885</t>
  </si>
  <si>
    <t>32,906*7</t>
  </si>
  <si>
    <t>1233061727</t>
  </si>
  <si>
    <t>1449294020</t>
  </si>
  <si>
    <t>2072988295</t>
  </si>
  <si>
    <t>32,906*1,8</t>
  </si>
  <si>
    <t>27331352-1</t>
  </si>
  <si>
    <t>Podklad pod šachtu, betón C12/15</t>
  </si>
  <si>
    <t>-932478060</t>
  </si>
  <si>
    <t>1,8*1,5*0,15*2</t>
  </si>
  <si>
    <t>1235678841</t>
  </si>
  <si>
    <t>"a12"(13,2*2+15,3*0,35)*1,3</t>
  </si>
  <si>
    <t>69311000200-9-3</t>
  </si>
  <si>
    <t>a12 - Separačná, ochranná a výstužná vrstva, geotextília plošnej hmotnosti min. 200 g/m2, odolnosť geotextílie na pretlačenie CBR min. 2 kN, napr. Geomatex NTB 10/200</t>
  </si>
  <si>
    <t>517339190</t>
  </si>
  <si>
    <t>41,282*1,02 'Prepočítané koeficientom množstva</t>
  </si>
  <si>
    <t>Rúrové vedenie</t>
  </si>
  <si>
    <t>89322211-1</t>
  </si>
  <si>
    <t>Vodomerná šachta monolitická 1200x900x1800 mm (vnútorné) D+M</t>
  </si>
  <si>
    <t>869274956</t>
  </si>
  <si>
    <t>871171000.S</t>
  </si>
  <si>
    <t>Montáž vodovodného potrubia z dvojvsrtvového PE 100 SDR11/PN16 zváraných natupo D 32x3,0 mm</t>
  </si>
  <si>
    <t>1762471191</t>
  </si>
  <si>
    <t>"Potrubie vodovodné plastové v zemi DN25 – HDPE D32x3,0"51,6</t>
  </si>
  <si>
    <t>286130033400.S</t>
  </si>
  <si>
    <t>Rúra HDPE na vodu PE100 PN16 SDR11 32x3,0x100 m</t>
  </si>
  <si>
    <t>702250784</t>
  </si>
  <si>
    <t>286530020100.S</t>
  </si>
  <si>
    <t>Koleno 90° na tupo PE 100, na vodu, plyn a kanalizáciu, SDR 11 D 32 mm</t>
  </si>
  <si>
    <t>-1808942820</t>
  </si>
  <si>
    <t>81111-9-1</t>
  </si>
  <si>
    <t>Napojenie v mieste na verejnú kanalizáciu</t>
  </si>
  <si>
    <t>885195527</t>
  </si>
  <si>
    <t>81111-9-2</t>
  </si>
  <si>
    <t>Revízne správy, čistenie potrubia, sprevádzkovanie</t>
  </si>
  <si>
    <t>hod</t>
  </si>
  <si>
    <t>1081145166</t>
  </si>
  <si>
    <t>89116311-1</t>
  </si>
  <si>
    <t>Uzatvárací ventil DN25</t>
  </si>
  <si>
    <t>-227783109</t>
  </si>
  <si>
    <t>89116311-2</t>
  </si>
  <si>
    <t>Vypúšťací ventil DN15</t>
  </si>
  <si>
    <t>612901722</t>
  </si>
  <si>
    <t>89116311-3</t>
  </si>
  <si>
    <t>Spätný ventil DN25</t>
  </si>
  <si>
    <t>-1979499762</t>
  </si>
  <si>
    <t>872226-1</t>
  </si>
  <si>
    <t>Vodomer DN20</t>
  </si>
  <si>
    <t>613856900</t>
  </si>
  <si>
    <t>81111-9-3</t>
  </si>
  <si>
    <t>Prechodka rPE/kov DN25</t>
  </si>
  <si>
    <t>905797855</t>
  </si>
  <si>
    <t>81111-9-4</t>
  </si>
  <si>
    <t>Prechodka kov/rPE DN25</t>
  </si>
  <si>
    <t>190132697</t>
  </si>
  <si>
    <t>81111-9-5</t>
  </si>
  <si>
    <t>Redukovaný nátrubok DN20/25</t>
  </si>
  <si>
    <t>1171670364</t>
  </si>
  <si>
    <t>81111-9-6</t>
  </si>
  <si>
    <t>Redukovaný nátrubok DN25/20</t>
  </si>
  <si>
    <t>1319569674</t>
  </si>
  <si>
    <t>91636111-9-1</t>
  </si>
  <si>
    <t>a12 - Neviditelný plastový obrubník kotvený  každých cca 300 mm klincami do podložia v.200mm</t>
  </si>
  <si>
    <t>24175193</t>
  </si>
  <si>
    <t>36</t>
  </si>
  <si>
    <t>76711-9-1</t>
  </si>
  <si>
    <t>M8 - Fontána z cortenovej ocele, napr. Double Supreme 150/200 Set</t>
  </si>
  <si>
    <t>-461584549</t>
  </si>
  <si>
    <t>Poznámka k položke:_x000D_
Poznámka k položke:_x000D_
Komplet dodávka a montáž vrátane kotevných a montážnych prvkov. Ručne vyrábaná fontána z cortenovej ocele tvorená z dvoch mís, ktoré sú efektne umiestnené nad sebou. Voda z rezervoáru sa čerpá do najvrchnejšej cortenovej misy, z ktorej preteká do spodnej.  Voda jemným pohybom obmýva misy z vonkajsích strán a vteká späť do zbernej nádoby na vodu. Súčasťou fontány je LED osvetlenie, čerpadlo, rezervoár so samovypúšťacím ventilom. Podrobná špecifikácia viď. Technické popisové listy.</t>
  </si>
  <si>
    <t>37</t>
  </si>
  <si>
    <t>107722638</t>
  </si>
  <si>
    <t>Práce a dodávky M</t>
  </si>
  <si>
    <t>21-M</t>
  </si>
  <si>
    <t>Elektromontáže</t>
  </si>
  <si>
    <t>38</t>
  </si>
  <si>
    <t>21111-9-1</t>
  </si>
  <si>
    <t>64</t>
  </si>
  <si>
    <t>-1395581325</t>
  </si>
  <si>
    <t>75,6*1,15</t>
  </si>
  <si>
    <t>39</t>
  </si>
  <si>
    <t>21111-9-2</t>
  </si>
  <si>
    <t>umiestnením ističa B16 v rozvodnej skrini, a inštalačnej exteriérovej krabice pri fontáne</t>
  </si>
  <si>
    <t>-137717036</t>
  </si>
  <si>
    <t>Poznámka k položke:_x000D_
 potrebnej pre napojenie NN, vrátane napojenia a podružného elektroinštalačného materiálu</t>
  </si>
  <si>
    <t>40</t>
  </si>
  <si>
    <t>21111-9-3</t>
  </si>
  <si>
    <t xml:space="preserve">chránička KOPOFLEX ∅50mm </t>
  </si>
  <si>
    <t>-1126285416</t>
  </si>
  <si>
    <t>41</t>
  </si>
  <si>
    <t>21111-9-4</t>
  </si>
  <si>
    <t>Výstražná fólia NN</t>
  </si>
  <si>
    <t>1438928422</t>
  </si>
  <si>
    <t>42</t>
  </si>
  <si>
    <t>21111-9-5</t>
  </si>
  <si>
    <t>Revízne správy, sprevádzkovanie a ostatné práce</t>
  </si>
  <si>
    <t>-753757674</t>
  </si>
  <si>
    <t>10 - Zelené opatrenia - chodníky hlavné</t>
  </si>
  <si>
    <t>122201102.S</t>
  </si>
  <si>
    <t>Odkopávka a prekopávka nezapažená v hornine 3, nad 100 do 1000 m3</t>
  </si>
  <si>
    <t>-76201152</t>
  </si>
  <si>
    <t>"a8 - Prehĺbenie pláne v zemine a výkop zeminy"(776,23*0,45)*1,02</t>
  </si>
  <si>
    <t>"Odstránenie povrchu zeminy priemernej hr. Do 150mm"776,23*0,15</t>
  </si>
  <si>
    <t>18120110-10-3</t>
  </si>
  <si>
    <t>-1432353708</t>
  </si>
  <si>
    <t>18120110-10-2</t>
  </si>
  <si>
    <t>(776,23)*1,05</t>
  </si>
  <si>
    <t>472,725*7</t>
  </si>
  <si>
    <t>472,725*1,8</t>
  </si>
  <si>
    <t>"a8"(776,23+528,77*0,45)*1,3</t>
  </si>
  <si>
    <t>69311000200-10-4</t>
  </si>
  <si>
    <t>(776,23+528,77*0,45)*1,3</t>
  </si>
  <si>
    <t>1318,429*1,02 'Prepočítané koeficientom množstva</t>
  </si>
  <si>
    <t>-658940885</t>
  </si>
  <si>
    <t>"a8 - Štrkový povrch - drvené kamenivo fr. 0-4mm, hr. 50mm"(776,23)*1,05</t>
  </si>
  <si>
    <t>2047679058</t>
  </si>
  <si>
    <t>"a8 - Štrkový povrch - drvené kamenivo fr. 16-32mm, hr. 100mm"(776,23)*1,05</t>
  </si>
  <si>
    <t>-1759364033</t>
  </si>
  <si>
    <t>"a8 - Štrkový povrch - štrkodrva fr. 0-63mm, hr. 250mm"(776,23)*1,05</t>
  </si>
  <si>
    <t>11 - Zelené opatrenia - chodníky vedľajšie</t>
  </si>
  <si>
    <t>"a8 - Prehĺbenie pláne v zemine a výkop zeminy"((356,18+235,11+24,56+77,04+161,54)*0,45)*1,02</t>
  </si>
  <si>
    <t>"Odstránenie povrchu zeminy priemernej hr. Do 150mm"854,43*0,15</t>
  </si>
  <si>
    <t>18120110-11-3</t>
  </si>
  <si>
    <t>18120110-11-2</t>
  </si>
  <si>
    <t>(854,43)*1,05</t>
  </si>
  <si>
    <t>520,348*7</t>
  </si>
  <si>
    <t>520,348*1,8</t>
  </si>
  <si>
    <t>"a8"(854,43+(249,45+232,93+30,42+107,83+165,62)*0,45)*1,3</t>
  </si>
  <si>
    <t>(854,43+(249,45+232,93+30,42+107,83+165,62)*0,45)*1,3</t>
  </si>
  <si>
    <t>1570,715*1,02 'Prepočítané koeficientom množstva</t>
  </si>
  <si>
    <t>"a8 - Štrkový povrch - drvené kamenivo fr. 0-4mm, hr. 50mm"(854,43)*1,05</t>
  </si>
  <si>
    <t>"a8 - Štrkový povrch - drvené kamenivo fr. 16-32mm, hr. 100mm"(854,43)*1,05</t>
  </si>
  <si>
    <t>"a8 - Štrkový povrch - štrkodrva fr. 0-63mm, hr. 250mm"(854,43)*1,05</t>
  </si>
  <si>
    <t>12 - Zelené opatrenia - dlaždené plochy</t>
  </si>
  <si>
    <t>-1926605319</t>
  </si>
  <si>
    <t>"r1 - Odstránenie vegetačnej vrstvy hr. do 100 mm pre obrubníky"265,82*0,35*0,1</t>
  </si>
  <si>
    <t>-108341280</t>
  </si>
  <si>
    <t>"a4 - Prehĺbenie pláne v zemine a výkop zeminy"(15,98+13,51+11,5+8,75+151,75+98,54+5,62)*0,4*1,08</t>
  </si>
  <si>
    <t>1981290330</t>
  </si>
  <si>
    <t>894826345</t>
  </si>
  <si>
    <t>"r1 - Plošný výkop, prehĺbenie odkrytej pláne pre obrubníky"265,82*0,35*0,3</t>
  </si>
  <si>
    <t>506725036</t>
  </si>
  <si>
    <t>18120110-12-1</t>
  </si>
  <si>
    <t>a4 - Konštrukčná pláň - najmenšia únosnosť pláne vyjadrená hodnotou modulu pretvárnosti Edef2=30 MPa, Edef2/Edef1=max2,5 - zhutnenie</t>
  </si>
  <si>
    <t>1941596993</t>
  </si>
  <si>
    <t>(305,65)*1,05</t>
  </si>
  <si>
    <t>-934874958</t>
  </si>
  <si>
    <t>265,82*0,35*0,1</t>
  </si>
  <si>
    <t>812915303</t>
  </si>
  <si>
    <t>"Zahumusovanie max. hr. 50 mm, priemernej hr. do 50 mm"265,82*0,35*0,05</t>
  </si>
  <si>
    <t>754816250</t>
  </si>
  <si>
    <t>9,304+132,401+27,911</t>
  </si>
  <si>
    <t>-1354677290</t>
  </si>
  <si>
    <t>-374941332</t>
  </si>
  <si>
    <t>169,616*7</t>
  </si>
  <si>
    <t>2038557842</t>
  </si>
  <si>
    <t>1673285687</t>
  </si>
  <si>
    <t>-718963085</t>
  </si>
  <si>
    <t>169,616*1,8</t>
  </si>
  <si>
    <t>1822651464</t>
  </si>
  <si>
    <t>"r1 - dobetónovanie, betón STN 206-1 C16/20-X0(SK)-Cl 0,4-Dmax 16-S2"265,82*0,015</t>
  </si>
  <si>
    <t>-300260379</t>
  </si>
  <si>
    <t>"a4 - L, ložná vrstva, štrkodrvina fr. 4-8 mm, hr. 40mm"305,65*1,02</t>
  </si>
  <si>
    <t>-1598930338</t>
  </si>
  <si>
    <t>"a4- DL, exteriérová betónová protišmyková mrazuvzdorná dlažba pochôdzna hr. 60mm, dve farby"(305,65)*1,05</t>
  </si>
  <si>
    <t>-1907883541</t>
  </si>
  <si>
    <t>-1765391297</t>
  </si>
  <si>
    <t>"a4 - ŠD, podkladná vrstva, štrkodrvina fr. 8-16 mm, hr. 120mm"305,65*1,06</t>
  </si>
  <si>
    <t>1458010208</t>
  </si>
  <si>
    <t>"a4 - ŠD, nosná vrstva, štrkodrvina fr. 16-32 mm, hr. min. 180mm"305,65*1,09</t>
  </si>
  <si>
    <t>-821944908</t>
  </si>
  <si>
    <t>"r1 - betónový obrubník chodníkový rozm. 1000x250x50, uložený do betón. lôžka s bočnou oporou z betónu - obrubník"</t>
  </si>
  <si>
    <t>(8,56+14,6+17,28+12,4+153,94+36,48+9,9)*1,05</t>
  </si>
  <si>
    <t>-1948789340</t>
  </si>
  <si>
    <t>1009990102</t>
  </si>
  <si>
    <t>"r1 - betónový obrubník s bočnou oporou z betónu STN 206-1:C16/20-X0(SK)-Cl 0,4 -Dmax 16-S1 - betón"265,82*0,075</t>
  </si>
  <si>
    <t>998223011</t>
  </si>
  <si>
    <t>Presun hmôt pre pozemné komunikácie s krytom dláždeným (822 2.3, 822 5.3) akejkoľvek dĺžky objektu</t>
  </si>
  <si>
    <t>1046048338</t>
  </si>
  <si>
    <t>13 - Zelené opatrenia - zatrávňovacia dlažba</t>
  </si>
  <si>
    <t>113107132.S</t>
  </si>
  <si>
    <t>Odstránenie krytu v ploche do 200 m2 z betónu prostého, hr. vrstvy 150 do 300 mm,  -0,50000t</t>
  </si>
  <si>
    <t>-77265461</t>
  </si>
  <si>
    <t>"a9 - odstránenie betónovej plochy hr. 200mm"46,1</t>
  </si>
  <si>
    <t>113307122.S</t>
  </si>
  <si>
    <t>Odstránenie podkladu v ploche do 200 m2 z kameniva hrubého drveného, hr.100 do 200 mm,  -0,23500t</t>
  </si>
  <si>
    <t>-1573214280</t>
  </si>
  <si>
    <t>"a9 - odstránenie štrkového podsypu hr. 200mm"46,1</t>
  </si>
  <si>
    <t>"r2 - Odstránenie vegetačnej vrstvy hr. do 100 mm pre obrubníky"(104,2)*0,4*0,1</t>
  </si>
  <si>
    <t>1934816949</t>
  </si>
  <si>
    <t>18120110-13-1</t>
  </si>
  <si>
    <t>a9- úprava pláne Edef2 = 30 MPa, Edef2/Edef1=max2,5</t>
  </si>
  <si>
    <t>96,25*1,15</t>
  </si>
  <si>
    <t>1093376673</t>
  </si>
  <si>
    <t>56713311-1</t>
  </si>
  <si>
    <t>Podklad z kameniva stmeleného cementom s rozprestretím a zhutnením, CBGM C 12/16, po zhutnení hr. 200 mm</t>
  </si>
  <si>
    <t>9578716</t>
  </si>
  <si>
    <t>-1273731827</t>
  </si>
  <si>
    <t>596912213.S</t>
  </si>
  <si>
    <t>Kladenie betónovej dlažby z vegetačných tvárnic hr. 80 mm, do lôžka z kameniva ťaženého, veľkosti do 0,25 m2, plochy nad 100 do 300 m2</t>
  </si>
  <si>
    <t>93630663</t>
  </si>
  <si>
    <t>592460020100.S</t>
  </si>
  <si>
    <t>Dlažba betónová zatrávňovacia, rozmer 400x400x80 mm, prírodná</t>
  </si>
  <si>
    <t>568741721</t>
  </si>
  <si>
    <t>"r2 - betónový obrubník cestný bez skosenia rozm. 1000x250x150, uložený do betón. lôžka s bočnou oporou z betónu - obrubník"</t>
  </si>
  <si>
    <t>59217000100-3</t>
  </si>
  <si>
    <t>r2 - betónový obrubník cestný bez skosenia rozm. 1000x250x150, uložený do betón. lôžka s bočnou oporou z betónu - obrubník</t>
  </si>
  <si>
    <t>2028982510</t>
  </si>
  <si>
    <t>979081111</t>
  </si>
  <si>
    <t>Odvoz sutiny a vybúraných hmôt na skládku do 1 km</t>
  </si>
  <si>
    <t>462427396</t>
  </si>
  <si>
    <t>979081121</t>
  </si>
  <si>
    <t>Odvoz sutiny a vybúraných hmôt na skládku za každý ďalší 1 km</t>
  </si>
  <si>
    <t>-3875491</t>
  </si>
  <si>
    <t>33,884*9</t>
  </si>
  <si>
    <t>979082111</t>
  </si>
  <si>
    <t>Vnútrostavenisková doprava sutiny a vybúraných hmôt do 10 m</t>
  </si>
  <si>
    <t>1167187823</t>
  </si>
  <si>
    <t>979087213</t>
  </si>
  <si>
    <t>Nakladanie na dopravné prostriedky pre vodorovnú dopravu vybúraných hmôt</t>
  </si>
  <si>
    <t>-1389514656</t>
  </si>
  <si>
    <t>979089612.S</t>
  </si>
  <si>
    <t>Poplatok za skladovanie alebo za recykláciu - iné odpady zo stavieb a demolácií (17 09), ostatné</t>
  </si>
  <si>
    <t>-912038796</t>
  </si>
  <si>
    <t>14 - Sadové úpravy - tráva a výsadba</t>
  </si>
  <si>
    <t xml:space="preserve">    711 - Izolácie proti vode a vlhkosti</t>
  </si>
  <si>
    <t>17410100-5</t>
  </si>
  <si>
    <t>a11 - mulčovanie - vyhotovenie mulčovania - výsadbová zemina hr. 400mm, 600mm a 800mm do kvetináčov</t>
  </si>
  <si>
    <t>-927390885</t>
  </si>
  <si>
    <t>(2,61*8+1,71*4)*0,4+1,71*8*0,6+3,61*0,8</t>
  </si>
  <si>
    <t>18580211-4</t>
  </si>
  <si>
    <t>Pridanie kompostu do hornej časti hliny pri výsadbe, cca. 3 l na sadenicu</t>
  </si>
  <si>
    <t>-732644665</t>
  </si>
  <si>
    <t>"výsadba živých plotov"332*3/1000</t>
  </si>
  <si>
    <t>463162422</t>
  </si>
  <si>
    <t>"a6 - Prehĺbenie pláne v zemine a výkop zeminy"(378,05*0,3)*1,08</t>
  </si>
  <si>
    <t>"Odstránenie povrchu zeminy priemernej hr. Do 150mm"9885,15*0,3*0,15</t>
  </si>
  <si>
    <t>1791444462</t>
  </si>
  <si>
    <t>184921093</t>
  </si>
  <si>
    <t>Mulčovanie rastlín pri hrúbke mulča nad 50 do 100 mm v rovine alebo na svahu do 1:5</t>
  </si>
  <si>
    <t>-326770741</t>
  </si>
  <si>
    <t>"a11 - mulčovanie - vyhotovenie mulčovania - mulčovacia kôra - mulčovanie hr. 50mm do 100mm v rovine alebo na svahu do 1:5"45</t>
  </si>
  <si>
    <t>05541000010-1</t>
  </si>
  <si>
    <t>a11 - mulčovanie - vyhotovenie mulčovania - kôra píniová fr. 40-60mm D+M, balík 70l</t>
  </si>
  <si>
    <t>-2092156216</t>
  </si>
  <si>
    <t>184921111</t>
  </si>
  <si>
    <t>Položenie mulčovacej textílie v rovine alebo na svahu do 1:5</t>
  </si>
  <si>
    <t>-665890953</t>
  </si>
  <si>
    <t>"a11 - mulčovanie - vyhotovenie mulčovania + mulčovacia netkaná textília čiernaAgrotex N 80g s prichytením D+M"45*1,3</t>
  </si>
  <si>
    <t>69371000020-2</t>
  </si>
  <si>
    <t xml:space="preserve">a11 - mulčovanie - vyhotovenie mulčovania + mulčovacia netkaná textília čiernaAgrotex N 80g s prichytením </t>
  </si>
  <si>
    <t>-865609327</t>
  </si>
  <si>
    <t>58,5*1,12 'Prepočítané koeficientom množstva</t>
  </si>
  <si>
    <t>-96570410</t>
  </si>
  <si>
    <t>"a6 - dopadová plocha - Dopadový povrch z plaveného štrku fr. 4-8 mm vo vrstve hr. 300 mm "(378,05*0,3)*1,08</t>
  </si>
  <si>
    <t>-978653154</t>
  </si>
  <si>
    <t>(378,05*0,3)*1,08*2,1</t>
  </si>
  <si>
    <t>18120110-14-2</t>
  </si>
  <si>
    <t>1809163460</t>
  </si>
  <si>
    <t>(378,05)*1,05</t>
  </si>
  <si>
    <t>18310131-2</t>
  </si>
  <si>
    <t>Výkop jamiek pre výsadbu trvaliek objemu do 5 l</t>
  </si>
  <si>
    <t>1641226655</t>
  </si>
  <si>
    <t>18410231-2</t>
  </si>
  <si>
    <t>Výsadba trvaliek do pripravenej jamky objemu do 5 l</t>
  </si>
  <si>
    <t>-1053819533</t>
  </si>
  <si>
    <t>02651000-8</t>
  </si>
  <si>
    <t>T1- Pampová tráva - Cortaderia 'Evita' Dodávka: 15-80 cm, kontajner 5L</t>
  </si>
  <si>
    <t>-1669271427</t>
  </si>
  <si>
    <t>1+3+22</t>
  </si>
  <si>
    <t>02651000-9</t>
  </si>
  <si>
    <t>T2 - Perovec psiarkovitý - Pennisetum 'Hameln', Dodávka: 15-50 cm, kontajner 0,5L</t>
  </si>
  <si>
    <t>880597957</t>
  </si>
  <si>
    <t>4+6*4</t>
  </si>
  <si>
    <t>02651000-10</t>
  </si>
  <si>
    <t>T3 - Gaura - Gaura 'Rosy Jane' Dodávka: Dodávka: 15-50 cm, kontajner 0,5L</t>
  </si>
  <si>
    <t>-1547088531</t>
  </si>
  <si>
    <t>12*4</t>
  </si>
  <si>
    <t>02651000-11</t>
  </si>
  <si>
    <t>T4 - Perovskia - Perovskia 'Prime Time' Dodávka: Dodávka: 15-50 cm, kontajner 0,5L</t>
  </si>
  <si>
    <t>1892920767</t>
  </si>
  <si>
    <t>8*4</t>
  </si>
  <si>
    <t>02651000-12</t>
  </si>
  <si>
    <t>T5 - Šalvia hájna - Salvia 'Mainacht' Dodávka: Dodávka: 15-50 cm, kontajner 0,5L</t>
  </si>
  <si>
    <t>-644271886</t>
  </si>
  <si>
    <t>18*2</t>
  </si>
  <si>
    <t>02651000-13</t>
  </si>
  <si>
    <t>T6 - Agastache - Agastache 'Morello' Dodávka: Dodávka: 15-50 cm, kontajner 0,5L</t>
  </si>
  <si>
    <t>1300061247</t>
  </si>
  <si>
    <t>15*2</t>
  </si>
  <si>
    <t>02651000-14</t>
  </si>
  <si>
    <t>T7 - Kráska - Coreopsis verticillata 'Zagreb' Dodávka: 15-50 cm, kontajner 0,5L</t>
  </si>
  <si>
    <t>403416587</t>
  </si>
  <si>
    <t>33*4</t>
  </si>
  <si>
    <t>1834031-1-2</t>
  </si>
  <si>
    <t>Prvá zálievka trvaliek, voda + práca</t>
  </si>
  <si>
    <t>-1529680854</t>
  </si>
  <si>
    <t>332*20/1000</t>
  </si>
  <si>
    <t>18480211-1</t>
  </si>
  <si>
    <t>Chemické odburinenie pôdy v rovine alebo na svahu do 1:5 postrekom naširoko</t>
  </si>
  <si>
    <t>-1430581797</t>
  </si>
  <si>
    <t>1848021-2</t>
  </si>
  <si>
    <t>Prírodný totálny herbicíd proti burinám, riasam a machom, Solabiol Herbiclean Al, použitie pre plochy pred výsevom a výsadbou, max. počet aplikácii: 1x dávka 100 ml na 1m2</t>
  </si>
  <si>
    <t>-1367712356</t>
  </si>
  <si>
    <t>18340315-1</t>
  </si>
  <si>
    <t>Obrobenie pôdy hrabaním v rovine alebo na svahu do 1:5</t>
  </si>
  <si>
    <t>1988833189</t>
  </si>
  <si>
    <t>18040411-1</t>
  </si>
  <si>
    <t>Založenie trávnika parkového výsevom v rovine do 1:5</t>
  </si>
  <si>
    <t>-316440562</t>
  </si>
  <si>
    <t>00572000150-1</t>
  </si>
  <si>
    <t>Trávové semeno - parková trávna zmes vhodná pre intenzívne zaťaženie, min. 35 g/m2  - založenie nového trávnika výsevom</t>
  </si>
  <si>
    <t>kg</t>
  </si>
  <si>
    <t>48349755</t>
  </si>
  <si>
    <t>00572000080-2</t>
  </si>
  <si>
    <t>Trávové semeno - lúčna trávna zmes vhodná pre lúčnu výsadbu, min. 35 g/m2  - založenie nového trávnika výsevom - "výsadba trávnik - lúčny 0,035kg/m2</t>
  </si>
  <si>
    <t>1545070241</t>
  </si>
  <si>
    <t>267,9*1,05*0,035</t>
  </si>
  <si>
    <t>183403161.S</t>
  </si>
  <si>
    <t>Obrobenie pôdy valcovaním v rovine alebo na svahu do 1:5</t>
  </si>
  <si>
    <t>155917537</t>
  </si>
  <si>
    <t>1834031-4</t>
  </si>
  <si>
    <t>Prvá zálievka vodou - výsadba trávnik - športový, odolný voči aktivitám - podrobnejšie viď. technická správa, ostatné zavlažovanie je v réžii stavebníka 20l/m2  a ešte 3x spolu 4x</t>
  </si>
  <si>
    <t>762280104</t>
  </si>
  <si>
    <t>18110110-1</t>
  </si>
  <si>
    <t>Zrovnanie nerovnosti ako sú krtince, príp. iné drobné nerovnosti cca. 10% z celkovej plochy - rekultivácia zatrávnenia pôvodných trávnatých plôch</t>
  </si>
  <si>
    <t>-2058639695</t>
  </si>
  <si>
    <t>111151221</t>
  </si>
  <si>
    <t>Kosenie parkového trávnika od 1000 do 10 000 m2 s odvozom do 20 km a so zložením, v rovine alebo na svahu do 1:5</t>
  </si>
  <si>
    <t>-517930569</t>
  </si>
  <si>
    <t>17410100-14-1</t>
  </si>
  <si>
    <t>a0 - nová ornica o priemernej hr. 50mm</t>
  </si>
  <si>
    <t>-1289615045</t>
  </si>
  <si>
    <t>-1069383488</t>
  </si>
  <si>
    <t>567,32</t>
  </si>
  <si>
    <t>567,32*7</t>
  </si>
  <si>
    <t>567,32*1,8</t>
  </si>
  <si>
    <t>-1370327798</t>
  </si>
  <si>
    <t>"a6 - dopadová plocha"(378,05+80,44*0,3)*1,3</t>
  </si>
  <si>
    <t>139202871</t>
  </si>
  <si>
    <t>(378,05+80,44*0,3)*1,3</t>
  </si>
  <si>
    <t>522,837*1,02 'Prepočítané koeficientom množstva</t>
  </si>
  <si>
    <t>711</t>
  </si>
  <si>
    <t>Izolácie proti vode a vlhkosti</t>
  </si>
  <si>
    <t>43</t>
  </si>
  <si>
    <t>711131106.S</t>
  </si>
  <si>
    <t>Zhotovenie izolácie proti zemnej vlhkosti nopovou fóloiu položenou voľne na ploche vodorovnej</t>
  </si>
  <si>
    <t>-2048325686</t>
  </si>
  <si>
    <t>"Nopová fólia v kvetináčoch"((2,61*8+1,71*4)*0,4+1,71*8*0,6+3,61*0,8+(7,6*8+5,6*4)*0,4+5,6*8*0,6+7,6*0,8)*1,3</t>
  </si>
  <si>
    <t>44</t>
  </si>
  <si>
    <t>28323000270-1</t>
  </si>
  <si>
    <t>Nopová fólia v kvetináčoch</t>
  </si>
  <si>
    <t>1580182966</t>
  </si>
  <si>
    <t>114,951*1,15 'Prepočítané koeficientom množstva</t>
  </si>
  <si>
    <t>45</t>
  </si>
  <si>
    <t>998711201.S</t>
  </si>
  <si>
    <t>Presun hmôt pre izoláciu proti vode v objektoch výšky do 6 m</t>
  </si>
  <si>
    <t>-1496523191</t>
  </si>
  <si>
    <t>46</t>
  </si>
  <si>
    <t>76711-14-1</t>
  </si>
  <si>
    <t>M12 - Cortenový kvetináč, napr. Cortenový kvetináč Granada bez dna</t>
  </si>
  <si>
    <t>-1172699103</t>
  </si>
  <si>
    <t>Poznámka k položke:_x000D_
Poznámka k položke:_x000D_
Cortenový kvetináč Granada bez dna, 2000x2000x800mm, Tento záhradný kvetináč je štandardne vyrobený z 2mm hrubej cortenovej ocele. Horný okraj: 50 x 25mm, Hrúbka materiálu: 2mm. hmotnosť 128kg</t>
  </si>
  <si>
    <t>47</t>
  </si>
  <si>
    <t>76711-14-2</t>
  </si>
  <si>
    <t>M13 - Cortenový kvetináč, napr. Cortenový kvetináč Granada bez dna</t>
  </si>
  <si>
    <t>605197805</t>
  </si>
  <si>
    <t>Poznámka k položke:_x000D_
Poznámka k položke:_x000D_
Cortenový kvetináč Granada bez dna, 2000x1000x600mm, Tento záhradný kvetináč je štandardne vyrobený z 2mm hrubej cortenovej ocele. Horný okraj: 50 x 25mm, Hrúbka materiálu: 2mm. hmotnosť 74kg</t>
  </si>
  <si>
    <t>48</t>
  </si>
  <si>
    <t>76711-14-3</t>
  </si>
  <si>
    <t>M14 - Cortenový kvetináč, napr. Cortenový kvetináč Granada bez dna</t>
  </si>
  <si>
    <t>1989882375</t>
  </si>
  <si>
    <t>Poznámka k položke:_x000D_
Poznámka k položke:_x000D_
Cortenový kvetináč Granada bez dna, 3000x1000x400mm, Tento záhradný kvetináč je štandardne vyrobený z 2mm hrubej cortenovej ocele. Horný okraj: 50 x 25mm, Hrúbka materiálu: 2mm. hmotnosť 71kg</t>
  </si>
  <si>
    <t>49</t>
  </si>
  <si>
    <t>76711-14-4</t>
  </si>
  <si>
    <t>M15 - Cortenový kvetináč, napr. Cortenový kvetináč Granada bez dna</t>
  </si>
  <si>
    <t>-1062514454</t>
  </si>
  <si>
    <t>50</t>
  </si>
  <si>
    <t>964555850</t>
  </si>
  <si>
    <t>15 - Sadové úpravy - stromy</t>
  </si>
  <si>
    <t>1834031-1-1</t>
  </si>
  <si>
    <t>Voda a zálievka stromov, vrátane prvej zálievky</t>
  </si>
  <si>
    <t>-710185406</t>
  </si>
  <si>
    <t>82*0,2</t>
  </si>
  <si>
    <t>"Výkop jamy priemeru 1000 mm, hlbky 700 mm - výsadba stromov"0,78*0,7*82</t>
  </si>
  <si>
    <t>18420111-2</t>
  </si>
  <si>
    <t>Výsadba stromu do predom vyhĺbenej jamky v rovine alebo na svahu do 1:5, pri výške kmeňa nad 1,8 do 2,5m</t>
  </si>
  <si>
    <t>-1596853345</t>
  </si>
  <si>
    <t>"Výsadba stromov výšky min. 250 cm do jamy priemeru 1000 mm, hĺbky 700 mm s vytvorením zálievkovej misy - výsadba stromov"82</t>
  </si>
  <si>
    <t>0265600006-3</t>
  </si>
  <si>
    <t>S7 - Javor polný - Acer campestre: Javor polný - Acer campestre - koruna založená vo výške cca 190-205 cm, výška stromu cca. min.3,0 m, obvod kmeňu 16-18 cm, dodávka stromu s koreňovým balom - vysokokmeň, prepravná velkosť 65l</t>
  </si>
  <si>
    <t>1504604848</t>
  </si>
  <si>
    <t>4+6</t>
  </si>
  <si>
    <t>0265600006-4</t>
  </si>
  <si>
    <t>S8 - Lipa malolistá - Tilia cordata "Greenspire": dodávka: Výška 250-300 cm, obvod kmeňa 8/10 cm, kont. C45L</t>
  </si>
  <si>
    <t>1148865923</t>
  </si>
  <si>
    <t>0265600006-5</t>
  </si>
  <si>
    <t>S9 - Vrba biela - Salix alba Tristis: dodávka: Výška 250/+ cm, obvod 10/12 cm, v črepníku</t>
  </si>
  <si>
    <t>952021439</t>
  </si>
  <si>
    <t>0265600006-7</t>
  </si>
  <si>
    <t>S10 - Čerešňa sakura "Kanzan" - Prunus Serrulata "Kanzan": Čerešňa sakura "Kanzan" - Prunus Serrulata "Kanzan"</t>
  </si>
  <si>
    <t>1721086232</t>
  </si>
  <si>
    <t>Poznámka k položke:_x000D_
koruna založená vo výške min. 200 cm, výška stromu cca. 3,6 m, obvod kmeňu 16-18 cm, dodávka stromu s koreňovým balom</t>
  </si>
  <si>
    <t>0265600006-9</t>
  </si>
  <si>
    <t>S11 - Čerešňa sakura "Royal Burgundy" - Prunus serrulata "Royal Burgundy": dodávka: výška kmienku 200-220cm, výška 240-260cm, obv. kmeňa 8-10cm, C25</t>
  </si>
  <si>
    <t>-728917643</t>
  </si>
  <si>
    <t>0265600006-10</t>
  </si>
  <si>
    <t>S12 - Javor dlaňovitolistý "Atropurpureum" - Acer palmatum "Atropurpureum": dodávka: Výška rastliny: 120-140cm. Kvetináč: 10L.</t>
  </si>
  <si>
    <t>690665031</t>
  </si>
  <si>
    <t>0265600006-11</t>
  </si>
  <si>
    <t>S13 -  Javor dlaňovitolistý "Sango kaku" - Acer palmatum "Sango kaku": dodávka: Výška rastliny: 160-180cm. Kvetináč: 15L.</t>
  </si>
  <si>
    <t>223544622</t>
  </si>
  <si>
    <t>0265600006-12</t>
  </si>
  <si>
    <t>S14 - Javor dlaňovitolistý "Katsura" - Acer palmatum "Katsura": dodávka: Výška rastliny: 160-180cm. Kvetináč: 15L.</t>
  </si>
  <si>
    <t>-1184028462</t>
  </si>
  <si>
    <t>0265600006-13</t>
  </si>
  <si>
    <t>S15 - Jabloň domáca - Malus domestica: dodávka: výška 130-160 cm, obvod kmeňa 6/8 cm, kont. C9L</t>
  </si>
  <si>
    <t>1031952863</t>
  </si>
  <si>
    <t>0265600006-14</t>
  </si>
  <si>
    <t>S16 - Hruška obyčajná - Pyrus communis: dodávka: výška 200-250 cm, obvod kmeňa: 6/8 cm, kont. C9L - kvetináčová</t>
  </si>
  <si>
    <t>-1043653607</t>
  </si>
  <si>
    <t>0265600006-15</t>
  </si>
  <si>
    <t>S17 - Slivka - Prunus domestica :dodávka: na kmienku, 240-260 cm, obvod kmeňa: 8/10 cm, kont. C10L - kvetináčová</t>
  </si>
  <si>
    <t>-397427585</t>
  </si>
  <si>
    <t>0265600006-16</t>
  </si>
  <si>
    <t>S18 - Marhula - Prunus armeniaca :dodávka: na kmienku, 240-260 cm, obvod kmeňa: 8/10 cm, kont. C10L - kvetináčová</t>
  </si>
  <si>
    <t>-1160032941</t>
  </si>
  <si>
    <t>0265600006-17</t>
  </si>
  <si>
    <t>S19 - Broskyňa - Prunus persica : dodávka: 160 až 170 cm. kont. 10 l.</t>
  </si>
  <si>
    <t>406743623</t>
  </si>
  <si>
    <t>0265600006-18</t>
  </si>
  <si>
    <t>S20 - Čerešňa vtáčia - Prunus avium : dodávka: neskorá, výška: 150-180 cm, kont. C10L - musia byť rôzne odrody kvôli opeleniu</t>
  </si>
  <si>
    <t>-2104956359</t>
  </si>
  <si>
    <t>0265600006-19</t>
  </si>
  <si>
    <t>S21 - Moruša čierna - Morus nigra : dodávka: neskorá, výška: + 170 cm, kontajner 5l</t>
  </si>
  <si>
    <t>-1830787158</t>
  </si>
  <si>
    <t>184202112</t>
  </si>
  <si>
    <t>Zakotvenie dreviny troma a viac kolmi pri dĺžke kolov do 2 m do 3 m</t>
  </si>
  <si>
    <t>-823780255</t>
  </si>
  <si>
    <t>"Zakotvenie dreviny troma a viac kolmi pri priemere kolov do 100 mm pri dĺžke kolov do 2 m  do 3 m"82</t>
  </si>
  <si>
    <t>05217000050-1</t>
  </si>
  <si>
    <t>Kolík pre výsadbu drevín dl.min. 3 m, priemeru do100 mm, vrátane lana</t>
  </si>
  <si>
    <t>-1161855685</t>
  </si>
  <si>
    <t>82*3</t>
  </si>
  <si>
    <t>1834031-3</t>
  </si>
  <si>
    <t>Hydrovak 75l</t>
  </si>
  <si>
    <t>-1973112222</t>
  </si>
  <si>
    <t>44,772*7</t>
  </si>
  <si>
    <t>44,772*1,8</t>
  </si>
  <si>
    <t>16 - Sadové úpravy - kríky</t>
  </si>
  <si>
    <t>18310131-1</t>
  </si>
  <si>
    <t xml:space="preserve">Výkop jamiek pre výsadbu kríkov objemu min. 10 l </t>
  </si>
  <si>
    <t>991229308</t>
  </si>
  <si>
    <t>"výsadba živých plotov"280</t>
  </si>
  <si>
    <t>18410231-1</t>
  </si>
  <si>
    <t>Výsadba kríkov do pripravenej jamky objemu 10 l</t>
  </si>
  <si>
    <t>-675947403</t>
  </si>
  <si>
    <t>02651000010-4</t>
  </si>
  <si>
    <t>S1 - Vavrínovec lekársky "Novita" - Prunus laurocerasus "Novita" Dodávka: predajná velkosť 80-100 cm, šírka 40-50 cm v kontajneri objemu min. 5 l</t>
  </si>
  <si>
    <t>-1313976151</t>
  </si>
  <si>
    <t>6+4+5+16+24</t>
  </si>
  <si>
    <t>02651000010-5</t>
  </si>
  <si>
    <t>S2 - Vavrínovec 'Etna' - Prunus Laurocerasus 'Etna' Dodávka: predajná velkosť 50-60 cm v kontajneri objemu min. 4 l</t>
  </si>
  <si>
    <t>-1584806681</t>
  </si>
  <si>
    <t>4+4+16+4+4</t>
  </si>
  <si>
    <t>02651000010-6</t>
  </si>
  <si>
    <t>S3 - Červienka, Fotínia 'Red Robin' - Photinia fraseri 'Red Robin' Dodávka: predajná velkosť 80-100 cm, šírka 40-50 cm v kontajneri objemu min. 5 l</t>
  </si>
  <si>
    <t>2013254951</t>
  </si>
  <si>
    <t>4+7+4</t>
  </si>
  <si>
    <t>02651000010-7</t>
  </si>
  <si>
    <t>S4 - Tavolník sivý "Grefsheim" - Spirea x cinerea "Grefsheim" Dodávka: predajná velkosť 50-60 cm v kontajneri objemu min. 1 l, spon 1,5m</t>
  </si>
  <si>
    <t>1405323329</t>
  </si>
  <si>
    <t>15+3+13+5+11+12+3</t>
  </si>
  <si>
    <t>02651000010-8</t>
  </si>
  <si>
    <t>S5 - Kéria japonská - Kerria japonica Dodávka: predajná velkosť 50-60 cm v kontajneri objemu min. 1 l, spon 1,5m</t>
  </si>
  <si>
    <t>145505506</t>
  </si>
  <si>
    <t>15+11+11+8+7+6+8</t>
  </si>
  <si>
    <t>02651000010-9</t>
  </si>
  <si>
    <t>S6 - Arónia Čiernoplodá "Nero" - Aronie Melanocarpa "Nero": dodávka: trojročné vegetatívne pestované sadenice výšky 80-110 cm, v bale po 10 ks, spon 1,5m</t>
  </si>
  <si>
    <t>1868150643</t>
  </si>
  <si>
    <t>8+9+6+7+12+8</t>
  </si>
  <si>
    <t>"výsadba živých plotov"280*3/1000</t>
  </si>
  <si>
    <t>1834031-16-2</t>
  </si>
  <si>
    <t>Prvá zálievka živých plotov, voda + práca</t>
  </si>
  <si>
    <t>280*20/1000</t>
  </si>
  <si>
    <t>0,28*7</t>
  </si>
  <si>
    <t>0,28*1,8</t>
  </si>
  <si>
    <t>17 - Sadové úpravy - zeleň pri komunikáciách</t>
  </si>
  <si>
    <t>7*0,2</t>
  </si>
  <si>
    <t>"Výkop jamy priemeru 1000 mm, hlbky 700 mm - výsadba stromov"0,78*0,7*7</t>
  </si>
  <si>
    <t>"Výsadba stromov výšky min. 250 cm do jamy priemeru 1000 mm, hĺbky 700 mm s vytvorením zálievkovej misy - výsadba stromov"7</t>
  </si>
  <si>
    <t>"Zakotvenie dreviny troma a viac kolmi pri priemere kolov do 100 mm pri dĺžke kolov do 2 m  do 3 m"7</t>
  </si>
  <si>
    <t>7*3</t>
  </si>
  <si>
    <t>3,822*7</t>
  </si>
  <si>
    <t>3,822*1,8</t>
  </si>
  <si>
    <t xml:space="preserve">    3 - Zvislé a kompletné konštrukcie</t>
  </si>
  <si>
    <t>1844015597</t>
  </si>
  <si>
    <t>1376834545</t>
  </si>
  <si>
    <t>-42514894</t>
  </si>
  <si>
    <t>209738039</t>
  </si>
  <si>
    <t>-2024405234</t>
  </si>
  <si>
    <t>-1460142982</t>
  </si>
  <si>
    <t>-1006634839</t>
  </si>
  <si>
    <t>-127307282</t>
  </si>
  <si>
    <t>1995147491</t>
  </si>
  <si>
    <t>Zvislé a kompletné konštrukcie</t>
  </si>
  <si>
    <t>702449202</t>
  </si>
  <si>
    <t xml:space="preserve">Poznámka k položke:_x000D_
Poznámka k položke:
_x000D_
Základom pergoly tvorí samonosná konštrukcia, ktorú tvoria 4 stlpy zo žiarovo pozinkovanej ocele s rozmermi 100x100mm, farba biela súčasťou je izolovaná strecha s termopanelom z PIR peny so zvýšenou nosnosťou do 250kg/m2, pre umiestnenie zelenej strechy Pultová strecha je vyspádovaná jednostranne s intergrovaným žlabom a zvodom, atika je vrchný krytí plech tiež farby bielej Na strešnú krytinu bude osadená netkaná textília plošnej hmotnosti 500g/m2 a následne plne osadený plastový box s extenzínou zelenou strechou napr. Ecosedum Pack 65 - osadený, rozmery 60x40x7,5cm, hmotnosť pri max. hladine vody 95kg/m2 zelená strecha slúži pre zachytenie vody v krajine prostredníctvom boxov a retencie vody._x000D_
</t>
  </si>
  <si>
    <t>732844882</t>
  </si>
  <si>
    <t>20 - Zelené steny</t>
  </si>
  <si>
    <t xml:space="preserve">Poznámka k položke:_x000D_
M22 - Drevená konštrukcia opláštenia toalety - výkopy_x000D_
Poznámka k položke:_x000D_
pätky vrná časť 300x300x300mm, spodná časť 500x500x500mm, pätky budú konštrukčne vystužené ocelou 10505R. Vrchná časť drevenej_x000D_
_x000D_
_x000D_
</t>
  </si>
  <si>
    <t>"M20, M21 - Výkop základových konštrukcií"1,8*9*1*2*1,2</t>
  </si>
  <si>
    <t>-1795367329</t>
  </si>
  <si>
    <t>"M20, M21 - spätný zásyp zeminou"1,5*9*0,4+3,2</t>
  </si>
  <si>
    <t>-288773416</t>
  </si>
  <si>
    <t>"M20, M21 - Štrkový podklad - štrkodrva fr. 0-63mm, hr. 200mm"1,8*9*0,2*2</t>
  </si>
  <si>
    <t>583410004400.S</t>
  </si>
  <si>
    <t>Štrkodrva frakcia 0-63 mm</t>
  </si>
  <si>
    <t>1268280921</t>
  </si>
  <si>
    <t>"M20, M21 - Štrkový podklad - štrkodrva fr. 0-63mm, hr. 200mm"1,8*9*0,2*2*2,1</t>
  </si>
  <si>
    <t>1834031-2</t>
  </si>
  <si>
    <t xml:space="preserve">Prvá zálievka </t>
  </si>
  <si>
    <t>-2061718165</t>
  </si>
  <si>
    <t>185851111</t>
  </si>
  <si>
    <t>Dovoz vody pre prvú zálievku do 6km</t>
  </si>
  <si>
    <t>1819998125</t>
  </si>
  <si>
    <t>08211000010-1</t>
  </si>
  <si>
    <t>Voda pre prvú zálievku</t>
  </si>
  <si>
    <t>1254202560</t>
  </si>
  <si>
    <t>1651701385</t>
  </si>
  <si>
    <t>-855253701</t>
  </si>
  <si>
    <t>02651000010-3</t>
  </si>
  <si>
    <t>S19 - Pavinič päťlaločný Engelmannii - Parthenocissus quinquefolia Engelmanii, Dodávka: 80-100 cm, kontajner 2,0L</t>
  </si>
  <si>
    <t>-1243320212</t>
  </si>
  <si>
    <t>02651000010-3-1</t>
  </si>
  <si>
    <t>S20 - Brečtan popínavý - Hedera helix, Dodávka: 80-100 cm, kontajner 1,5L</t>
  </si>
  <si>
    <t>-426067961</t>
  </si>
  <si>
    <t>"výsadba živých plotov"16*3/1000</t>
  </si>
  <si>
    <t>1971891401</t>
  </si>
  <si>
    <t>1*0,5*16</t>
  </si>
  <si>
    <t>Mulčovanie - vyhotovenie mulčovania - kôra píniová fr. 40-60mm D+M, balík 70l</t>
  </si>
  <si>
    <t>5372226</t>
  </si>
  <si>
    <t>254066032</t>
  </si>
  <si>
    <t xml:space="preserve">Mulčovanie - vyhotovenie mulčovania + mulčovacia netkaná textília čiernaAgrotex N 80g s prichytením </t>
  </si>
  <si>
    <t>2109508085</t>
  </si>
  <si>
    <t>8*1,12 'Prepočítané koeficientom množstva</t>
  </si>
  <si>
    <t>38,88-8,6</t>
  </si>
  <si>
    <t>30,28*7</t>
  </si>
  <si>
    <t>30,28*1,8</t>
  </si>
  <si>
    <t>311321511.S</t>
  </si>
  <si>
    <t>Betón nadzákladových múrov, železový (bez výstuže) tr. C 30/37</t>
  </si>
  <si>
    <t>-1860971051</t>
  </si>
  <si>
    <t>"M20, M21 - železobetónová konštrukcia, zelená stena - betón STN EN 206-1: C30/37-XC3, XF3 (SK)-Cl 0,4-Dmax32-S2, základy aj stena"</t>
  </si>
  <si>
    <t>1,68*9*2</t>
  </si>
  <si>
    <t>31135110-1</t>
  </si>
  <si>
    <t>M20, M21 - plošné debnenie a oddebnenie, betón vyhotoviť ako architektonický betón s plošným debnením a skosenými hranami + oddebnovací olej a zátky po debnení</t>
  </si>
  <si>
    <t>-1695352657</t>
  </si>
  <si>
    <t>(9*9+1,68*2)*2</t>
  </si>
  <si>
    <t>311361821.S</t>
  </si>
  <si>
    <t>Výstuž nadzákladových múrov B500 (10505)</t>
  </si>
  <si>
    <t>318445879</t>
  </si>
  <si>
    <t>"M20, M21 - oceľ do betónu 10505R v zmysle statiky"998/1000*1,08*2</t>
  </si>
  <si>
    <t>751239914</t>
  </si>
  <si>
    <t>71111313-1</t>
  </si>
  <si>
    <t xml:space="preserve">M20, M21 - konštrukcia bude opatrená hydrofóbnym náterom ako ochrana betónových častí </t>
  </si>
  <si>
    <t>1671064319</t>
  </si>
  <si>
    <t>Poznámka k položke:_x000D_
napr. dvojzložková pružná náterová hmota na fáze modifikovanej cementovej zmesi (narp. aquaizol a iné)</t>
  </si>
  <si>
    <t>1719990410</t>
  </si>
  <si>
    <t>76711-20-1</t>
  </si>
  <si>
    <t>Vyhotovenie úchytov lezeckej časti - vyhotovia podla návrhu na ploche 4,8x2,0m a na druhej strane steny je plocha pre využitia amfiteátra, úchyty do max. výšky 2,0m, pre túto výšku je navrhnutá dopadová plocha !, návrh úchytov je súčasťou ich dodávky</t>
  </si>
  <si>
    <t>4,8*2</t>
  </si>
  <si>
    <t>21 - Oceľové obrubníky</t>
  </si>
  <si>
    <t>459842440</t>
  </si>
  <si>
    <t>"r3 - parkový obrubník, neviditelný záhradný ocelový obrubník rozm. 1000x140x5"(528,77+107,83+30,41+232,93+249,45+165,62)*1,02</t>
  </si>
  <si>
    <t>27252000530-1</t>
  </si>
  <si>
    <t>r3 - parkový obrubník, neviditelný záhradný ocelový obrubník rozm. 1000x140x5</t>
  </si>
  <si>
    <t>-278200094</t>
  </si>
  <si>
    <t>1341,31*1,03 'Prepočítané koeficientom množstva</t>
  </si>
  <si>
    <t>-1249667503</t>
  </si>
  <si>
    <t>22 - Vsakovacie plochy</t>
  </si>
  <si>
    <t>-1214491759</t>
  </si>
  <si>
    <t>"a10 - odstránenie betónovej plochy hr. 200mm"43,4</t>
  </si>
  <si>
    <t>-1189663085</t>
  </si>
  <si>
    <t>"a10 - odstránenie štrkového podsypu hr. 200mm"43,4</t>
  </si>
  <si>
    <t>"a10 - Prehĺbenie pláne v zemine a výkop zeminy"(40,35+17,05+20,08+3,37+66,75-43,4)*0,4*1,06</t>
  </si>
  <si>
    <t>"a10 - Plocha z plaveného štrku fr. 16 mm vo vrstve hr. 400 mm "(40,35+17,05+20,08+3,37+66,75)*0,4*1,06</t>
  </si>
  <si>
    <t>58341000410-5</t>
  </si>
  <si>
    <t xml:space="preserve">a10 - Plocha z plaveného štrku fr. 16 mm vo vrstve hr. 400 mm </t>
  </si>
  <si>
    <t>-65862811</t>
  </si>
  <si>
    <t>(40,35+17,05+20,08+3,37+66,75)*0,4*1,06*2,1</t>
  </si>
  <si>
    <t>131,423*1,02 'Prepočítané koeficientom množstva</t>
  </si>
  <si>
    <t>18120110-1</t>
  </si>
  <si>
    <t>a10- úprava pláne Edef2 = 30 MPa, Edef2/Edef1=max2,5</t>
  </si>
  <si>
    <t>-493757899</t>
  </si>
  <si>
    <t>147,6*1,05</t>
  </si>
  <si>
    <t>44,181*7</t>
  </si>
  <si>
    <t>44,181*1,8</t>
  </si>
  <si>
    <t>"a10"(147,6+147*0,4)*1,3</t>
  </si>
  <si>
    <t>a10 - Separačná, ochranná a výstužná vrstva, geotextília plošnej hmotnosti min. 200 g/m2, odolnosť geotextílie na pretlačenie CBR min. 2 kN, napr. Geomatex NTB 10/200</t>
  </si>
  <si>
    <t>(147,6+147*0,4)*1,3</t>
  </si>
  <si>
    <t>268,32*1,02 'Prepočítané koeficientom množstva</t>
  </si>
  <si>
    <t>-816583398</t>
  </si>
  <si>
    <t>-882912200</t>
  </si>
  <si>
    <t>31,899*9</t>
  </si>
  <si>
    <t>458238886</t>
  </si>
  <si>
    <t>1547705814</t>
  </si>
  <si>
    <t>55566494</t>
  </si>
  <si>
    <t>Pre ocenenie stavby slúži výkresová dokumentácia. Pre komplexné nacenenie jednotlivých položiek slúži výkresová dokumentácia !!!</t>
  </si>
  <si>
    <t>Tento rozpočet a výkaz výmer bol spracovaný na základe projektu pre stavebné povolenie a projektu pre realizáciu stavby. Po vypracovaní projektu Dielenskej projektovej dokumentácie je potrebné rozpočet a výkaz výmer aktualizovať.</t>
  </si>
  <si>
    <t>Jednotková cena zahrňuje všetky práce a výkony, vrátane dodávky a montáže materiálu a výrobkov, ktoré sú potrebné pre komplexné zhotovenie diela.</t>
  </si>
  <si>
    <t xml:space="preserve">Poznámka: Projekt je spracovaný v stupni pre stavebné povolenie a projektu pre realizáciu stavby, v zmysle čoho je spracovaný aj výkaz výmer. Podrobný výkaz výmer je potrebné spracovať na základe projektu pre realizáciu stavby, prípadne na základe vlastnej dielenskej dokumentácie, a výkaz aktualizovať. Pri naceňovaní diela v zmysle projektu pre stavebné povolenie je potrebné v jednotlivých skladbách uvažovať s cenami tak, aby zohľadňovali aj potrebu vyhotovenia rôznych prierazov a drážok pre rozvody projektovaných inštalácií, ako aj všetky neoddeliteľné súčasti systémových riešení zvoleného dodávateľa modulárneho systému (rôzne kotevné prvky, rohové lišty, dilatačné lišty a pod.). </t>
  </si>
  <si>
    <t>"a9 - Prehĺbenie pláne v zemine a výkop zeminy"(96,25-46,1-50)*0,57*1,08+0,15*0,17*1,08</t>
  </si>
  <si>
    <t>"r2 - Plošný výkop, prehĺbenie odkrytej pláne pre obrubníky"(104,2-22)*0,4*0,4</t>
  </si>
  <si>
    <t>(104,2-22)*0,4*0,1</t>
  </si>
  <si>
    <t>"Zahumusovanie max. hr. 50 mm, priemernej hr. do 50 mm"(104,2-22)*0,4*0,05</t>
  </si>
  <si>
    <t>4,168+0,120+13,152</t>
  </si>
  <si>
    <t>17,44*7</t>
  </si>
  <si>
    <t>17,44*1,8</t>
  </si>
  <si>
    <t>"r2 - dobetónovanie, betón STN 206-1 C16/20-X0(SK)-Cl 0,4-Dmax 16-S2"82,2*0,4*0,17+82,2*0,018</t>
  </si>
  <si>
    <t>"a9 - L, ložná vrstva, štrkodrvina fr. 4-8 mm, hr. 40mm"46,94*1,02</t>
  </si>
  <si>
    <t>"a9 - CBGM 12/16, cementom stmelená zmes, hr. min. 200mm"47,879*1,08</t>
  </si>
  <si>
    <t>"a9 - ŠD 0/45 Gc, nestmelená vrstva zo štrkodrviny, hr. min. 250mm"47,879*1,12</t>
  </si>
  <si>
    <t>"a8 - DL, exteriérová betónová prerastaná-zatrávňovacia dlažba pojazdná hr. 80mm"(47,879)*1,05</t>
  </si>
  <si>
    <t>(27,45+21,35+5,5*9-22)*1,06</t>
  </si>
  <si>
    <t>"r2 - betónový obrubník s bočnou oporou z betónu STN 206-1:C16/20-X0(SK)-Cl 0,4 -Dmax 16-S1 - betón"80,878*0,085</t>
  </si>
  <si>
    <t>(13,75+454,7+207,1+68,8+1829,5+1201+36,8+32,1+189,9+797,6+289,8+82,6+196,6+277,6+1016,8+708,5+925+254,6+259,7+375,6+399,2+62,3)*1,05*0,035</t>
  </si>
  <si>
    <t>9947,45*1,1*0,02*4</t>
  </si>
  <si>
    <t>9947,45*0,1</t>
  </si>
  <si>
    <t>9947,45*0,05</t>
  </si>
  <si>
    <t>R2 - Eko park Voderady - Zelené a modré optrenia</t>
  </si>
  <si>
    <t>Napojenie prvku M8 na elektrickú energiu káblom CYKY-J 5x4mm2, z existujúceho rozvádzača RMS umiestneného pri ČOV - kábel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</si>
</sst>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u/>
      <sz val="11"/>
      <color theme="10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family val="2"/>
    </font>
    <font>
      <sz val="11"/>
      <name val="Calibri"/>
      <family val="2"/>
      <charset val="238"/>
    </font>
    <font>
      <sz val="1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41" fillId="0" borderId="0" xfId="0" applyFont="1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39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wrapText="1"/>
    </xf>
    <xf numFmtId="0" fontId="40" fillId="0" borderId="0" xfId="0" applyFont="1" applyAlignment="1">
      <alignment horizontal="left" wrapText="1"/>
    </xf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4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4"/>
  <sheetViews>
    <sheetView showGridLines="0" topLeftCell="A76" zoomScaleNormal="100" workbookViewId="0">
      <selection activeCell="AG99" sqref="AG99:AM9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5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18.83203125" customWidth="1"/>
    <col min="58" max="58" width="16.5" customWidth="1"/>
    <col min="59" max="59" width="14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08" t="s">
        <v>5</v>
      </c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4.95" customHeight="1">
      <c r="B4" s="19"/>
      <c r="D4" s="20" t="s">
        <v>8</v>
      </c>
      <c r="AR4" s="19"/>
      <c r="AS4" s="21" t="s">
        <v>9</v>
      </c>
      <c r="BS4" s="16" t="s">
        <v>10</v>
      </c>
    </row>
    <row r="5" spans="1:74" ht="12" customHeight="1">
      <c r="B5" s="19"/>
      <c r="D5" s="22" t="s">
        <v>11</v>
      </c>
      <c r="K5" s="210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R5" s="19"/>
      <c r="BS5" s="16" t="s">
        <v>6</v>
      </c>
    </row>
    <row r="6" spans="1:74" ht="36.950000000000003" customHeight="1">
      <c r="B6" s="19"/>
      <c r="D6" s="24" t="s">
        <v>12</v>
      </c>
      <c r="K6" s="211" t="s">
        <v>948</v>
      </c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R6" s="19"/>
      <c r="BS6" s="16" t="s">
        <v>6</v>
      </c>
    </row>
    <row r="7" spans="1:74" ht="12" customHeight="1">
      <c r="B7" s="19"/>
      <c r="D7" s="25" t="s">
        <v>13</v>
      </c>
      <c r="K7" s="23" t="s">
        <v>1</v>
      </c>
      <c r="AK7" s="25" t="s">
        <v>14</v>
      </c>
      <c r="AN7" s="23" t="s">
        <v>1</v>
      </c>
      <c r="AR7" s="19"/>
      <c r="BS7" s="16" t="s">
        <v>6</v>
      </c>
    </row>
    <row r="8" spans="1:74" ht="12" customHeight="1">
      <c r="B8" s="19"/>
      <c r="D8" s="25" t="s">
        <v>15</v>
      </c>
      <c r="K8" s="23" t="s">
        <v>16</v>
      </c>
      <c r="AK8" s="25" t="s">
        <v>17</v>
      </c>
      <c r="AN8" s="23"/>
      <c r="AR8" s="19"/>
      <c r="BS8" s="16" t="s">
        <v>6</v>
      </c>
    </row>
    <row r="9" spans="1:74" ht="14.45" customHeight="1">
      <c r="B9" s="19"/>
      <c r="AR9" s="19"/>
      <c r="BS9" s="16" t="s">
        <v>6</v>
      </c>
    </row>
    <row r="10" spans="1:74" ht="12" customHeight="1">
      <c r="B10" s="19"/>
      <c r="D10" s="25" t="s">
        <v>18</v>
      </c>
      <c r="AK10" s="25" t="s">
        <v>19</v>
      </c>
      <c r="AN10" s="23" t="s">
        <v>1</v>
      </c>
      <c r="AR10" s="19"/>
      <c r="BS10" s="16" t="s">
        <v>6</v>
      </c>
    </row>
    <row r="11" spans="1:74" ht="18.399999999999999" customHeight="1">
      <c r="B11" s="19"/>
      <c r="E11" s="23" t="s">
        <v>16</v>
      </c>
      <c r="AK11" s="25" t="s">
        <v>20</v>
      </c>
      <c r="AN11" s="23" t="s">
        <v>1</v>
      </c>
      <c r="AR11" s="19"/>
      <c r="BS11" s="16" t="s">
        <v>6</v>
      </c>
    </row>
    <row r="12" spans="1:74" ht="6.95" customHeight="1">
      <c r="B12" s="19"/>
      <c r="AR12" s="19"/>
      <c r="BS12" s="16" t="s">
        <v>6</v>
      </c>
    </row>
    <row r="13" spans="1:74" ht="12" customHeight="1">
      <c r="B13" s="19"/>
      <c r="D13" s="25" t="s">
        <v>21</v>
      </c>
      <c r="AK13" s="25" t="s">
        <v>19</v>
      </c>
      <c r="AN13" s="23" t="s">
        <v>1</v>
      </c>
      <c r="AR13" s="19"/>
      <c r="BS13" s="16" t="s">
        <v>6</v>
      </c>
    </row>
    <row r="14" spans="1:74" ht="12.75">
      <c r="B14" s="19"/>
      <c r="E14" s="23" t="s">
        <v>16</v>
      </c>
      <c r="AK14" s="25" t="s">
        <v>20</v>
      </c>
      <c r="AN14" s="23" t="s">
        <v>1</v>
      </c>
      <c r="AR14" s="19"/>
      <c r="BS14" s="16" t="s">
        <v>6</v>
      </c>
    </row>
    <row r="15" spans="1:74" ht="6.95" customHeight="1">
      <c r="B15" s="19"/>
      <c r="AR15" s="19"/>
      <c r="BS15" s="16" t="s">
        <v>3</v>
      </c>
    </row>
    <row r="16" spans="1:74" ht="12" customHeight="1">
      <c r="B16" s="19"/>
      <c r="D16" s="25" t="s">
        <v>22</v>
      </c>
      <c r="AK16" s="25" t="s">
        <v>19</v>
      </c>
      <c r="AN16" s="23" t="s">
        <v>1</v>
      </c>
      <c r="AR16" s="19"/>
      <c r="BS16" s="16" t="s">
        <v>3</v>
      </c>
    </row>
    <row r="17" spans="2:71" ht="18.399999999999999" customHeight="1">
      <c r="B17" s="19"/>
      <c r="E17" s="23" t="s">
        <v>16</v>
      </c>
      <c r="AK17" s="25" t="s">
        <v>20</v>
      </c>
      <c r="AN17" s="23" t="s">
        <v>1</v>
      </c>
      <c r="AR17" s="19"/>
      <c r="BS17" s="16" t="s">
        <v>23</v>
      </c>
    </row>
    <row r="18" spans="2:71" ht="6.95" customHeight="1">
      <c r="B18" s="19"/>
      <c r="AR18" s="19"/>
      <c r="BS18" s="16" t="s">
        <v>6</v>
      </c>
    </row>
    <row r="19" spans="2:71" ht="12" customHeight="1">
      <c r="B19" s="19"/>
      <c r="D19" s="25" t="s">
        <v>24</v>
      </c>
      <c r="AK19" s="25" t="s">
        <v>19</v>
      </c>
      <c r="AN19" s="23" t="s">
        <v>1</v>
      </c>
      <c r="AR19" s="19"/>
      <c r="BS19" s="16" t="s">
        <v>6</v>
      </c>
    </row>
    <row r="20" spans="2:71" ht="18.399999999999999" customHeight="1">
      <c r="B20" s="19"/>
      <c r="E20" s="23" t="s">
        <v>16</v>
      </c>
      <c r="AK20" s="25" t="s">
        <v>20</v>
      </c>
      <c r="AN20" s="23" t="s">
        <v>1</v>
      </c>
      <c r="AR20" s="19"/>
      <c r="BS20" s="16" t="s">
        <v>23</v>
      </c>
    </row>
    <row r="21" spans="2:71" ht="6.95" customHeight="1">
      <c r="B21" s="19"/>
      <c r="AR21" s="19"/>
    </row>
    <row r="22" spans="2:71" ht="12" customHeight="1">
      <c r="B22" s="19"/>
      <c r="D22" s="25" t="s">
        <v>25</v>
      </c>
      <c r="AR22" s="19"/>
    </row>
    <row r="23" spans="2:71" ht="16.5" customHeight="1">
      <c r="B23" s="19"/>
      <c r="E23" s="212" t="s">
        <v>1</v>
      </c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R23" s="19"/>
    </row>
    <row r="24" spans="2:71" ht="6.95" customHeight="1">
      <c r="B24" s="19"/>
      <c r="AR24" s="19"/>
    </row>
    <row r="25" spans="2:71" ht="6.95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" customHeight="1">
      <c r="B26" s="28"/>
      <c r="D26" s="29" t="s">
        <v>26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13">
        <f>ROUND(AG94,2)</f>
        <v>0</v>
      </c>
      <c r="AL26" s="214"/>
      <c r="AM26" s="214"/>
      <c r="AN26" s="214"/>
      <c r="AO26" s="214"/>
      <c r="AR26" s="28"/>
    </row>
    <row r="27" spans="2:71" s="1" customFormat="1" ht="6.95" customHeight="1">
      <c r="B27" s="28"/>
      <c r="AR27" s="28"/>
    </row>
    <row r="28" spans="2:71" s="1" customFormat="1" ht="12.75">
      <c r="B28" s="28"/>
      <c r="L28" s="215" t="s">
        <v>27</v>
      </c>
      <c r="M28" s="215"/>
      <c r="N28" s="215"/>
      <c r="O28" s="215"/>
      <c r="P28" s="215"/>
      <c r="W28" s="215" t="s">
        <v>28</v>
      </c>
      <c r="X28" s="215"/>
      <c r="Y28" s="215"/>
      <c r="Z28" s="215"/>
      <c r="AA28" s="215"/>
      <c r="AB28" s="215"/>
      <c r="AC28" s="215"/>
      <c r="AD28" s="215"/>
      <c r="AE28" s="215"/>
      <c r="AK28" s="215" t="s">
        <v>29</v>
      </c>
      <c r="AL28" s="215"/>
      <c r="AM28" s="215"/>
      <c r="AN28" s="215"/>
      <c r="AO28" s="215"/>
      <c r="AR28" s="28"/>
    </row>
    <row r="29" spans="2:71" s="2" customFormat="1" ht="14.45" customHeight="1">
      <c r="B29" s="32"/>
      <c r="D29" s="25" t="s">
        <v>30</v>
      </c>
      <c r="F29" s="33" t="s">
        <v>31</v>
      </c>
      <c r="L29" s="216">
        <v>0.23</v>
      </c>
      <c r="M29" s="200"/>
      <c r="N29" s="200"/>
      <c r="O29" s="200"/>
      <c r="P29" s="200"/>
      <c r="Q29" s="34"/>
      <c r="R29" s="34"/>
      <c r="S29" s="34"/>
      <c r="T29" s="34"/>
      <c r="U29" s="34"/>
      <c r="V29" s="34"/>
      <c r="W29" s="199">
        <f>ROUND(AZ94, 2)</f>
        <v>0</v>
      </c>
      <c r="X29" s="200"/>
      <c r="Y29" s="200"/>
      <c r="Z29" s="200"/>
      <c r="AA29" s="200"/>
      <c r="AB29" s="200"/>
      <c r="AC29" s="200"/>
      <c r="AD29" s="200"/>
      <c r="AE29" s="200"/>
      <c r="AF29" s="34"/>
      <c r="AG29" s="34"/>
      <c r="AH29" s="34"/>
      <c r="AI29" s="34"/>
      <c r="AJ29" s="34"/>
      <c r="AK29" s="199">
        <f>ROUND(AV94, 2)</f>
        <v>0</v>
      </c>
      <c r="AL29" s="200"/>
      <c r="AM29" s="200"/>
      <c r="AN29" s="200"/>
      <c r="AO29" s="200"/>
      <c r="AP29" s="34"/>
      <c r="AQ29" s="34"/>
      <c r="AR29" s="35"/>
      <c r="AS29" s="34"/>
      <c r="AT29" s="34"/>
      <c r="AU29" s="34"/>
      <c r="AV29" s="34"/>
      <c r="AW29" s="34"/>
      <c r="AX29" s="34"/>
      <c r="AY29" s="34"/>
      <c r="AZ29" s="34"/>
    </row>
    <row r="30" spans="2:71" s="2" customFormat="1" ht="14.45" customHeight="1">
      <c r="B30" s="32"/>
      <c r="F30" s="33" t="s">
        <v>32</v>
      </c>
      <c r="L30" s="207">
        <v>0.23</v>
      </c>
      <c r="M30" s="206"/>
      <c r="N30" s="206"/>
      <c r="O30" s="206"/>
      <c r="P30" s="206"/>
      <c r="W30" s="205">
        <f>ROUND(BA94, 2)</f>
        <v>0</v>
      </c>
      <c r="X30" s="206"/>
      <c r="Y30" s="206"/>
      <c r="Z30" s="206"/>
      <c r="AA30" s="206"/>
      <c r="AB30" s="206"/>
      <c r="AC30" s="206"/>
      <c r="AD30" s="206"/>
      <c r="AE30" s="206"/>
      <c r="AK30" s="205">
        <f>ROUND(AW94, 2)</f>
        <v>0</v>
      </c>
      <c r="AL30" s="206"/>
      <c r="AM30" s="206"/>
      <c r="AN30" s="206"/>
      <c r="AO30" s="206"/>
      <c r="AR30" s="32"/>
    </row>
    <row r="31" spans="2:71" s="2" customFormat="1" ht="14.45" hidden="1" customHeight="1">
      <c r="B31" s="32"/>
      <c r="F31" s="25" t="s">
        <v>33</v>
      </c>
      <c r="L31" s="207">
        <v>0.23</v>
      </c>
      <c r="M31" s="206"/>
      <c r="N31" s="206"/>
      <c r="O31" s="206"/>
      <c r="P31" s="206"/>
      <c r="W31" s="205">
        <f>ROUND(BB94, 2)</f>
        <v>0</v>
      </c>
      <c r="X31" s="206"/>
      <c r="Y31" s="206"/>
      <c r="Z31" s="206"/>
      <c r="AA31" s="206"/>
      <c r="AB31" s="206"/>
      <c r="AC31" s="206"/>
      <c r="AD31" s="206"/>
      <c r="AE31" s="206"/>
      <c r="AK31" s="205">
        <v>0</v>
      </c>
      <c r="AL31" s="206"/>
      <c r="AM31" s="206"/>
      <c r="AN31" s="206"/>
      <c r="AO31" s="206"/>
      <c r="AR31" s="32"/>
    </row>
    <row r="32" spans="2:71" s="2" customFormat="1" ht="14.45" hidden="1" customHeight="1">
      <c r="B32" s="32"/>
      <c r="F32" s="25" t="s">
        <v>34</v>
      </c>
      <c r="L32" s="207">
        <v>0.23</v>
      </c>
      <c r="M32" s="206"/>
      <c r="N32" s="206"/>
      <c r="O32" s="206"/>
      <c r="P32" s="206"/>
      <c r="W32" s="205">
        <f>ROUND(BC94, 2)</f>
        <v>0</v>
      </c>
      <c r="X32" s="206"/>
      <c r="Y32" s="206"/>
      <c r="Z32" s="206"/>
      <c r="AA32" s="206"/>
      <c r="AB32" s="206"/>
      <c r="AC32" s="206"/>
      <c r="AD32" s="206"/>
      <c r="AE32" s="206"/>
      <c r="AK32" s="205">
        <v>0</v>
      </c>
      <c r="AL32" s="206"/>
      <c r="AM32" s="206"/>
      <c r="AN32" s="206"/>
      <c r="AO32" s="206"/>
      <c r="AR32" s="32"/>
    </row>
    <row r="33" spans="2:52" s="2" customFormat="1" ht="14.45" hidden="1" customHeight="1">
      <c r="B33" s="32"/>
      <c r="F33" s="33" t="s">
        <v>35</v>
      </c>
      <c r="L33" s="216">
        <v>0</v>
      </c>
      <c r="M33" s="200"/>
      <c r="N33" s="200"/>
      <c r="O33" s="200"/>
      <c r="P33" s="200"/>
      <c r="Q33" s="34"/>
      <c r="R33" s="34"/>
      <c r="S33" s="34"/>
      <c r="T33" s="34"/>
      <c r="U33" s="34"/>
      <c r="V33" s="34"/>
      <c r="W33" s="199">
        <f>ROUND(BD94, 2)</f>
        <v>0</v>
      </c>
      <c r="X33" s="200"/>
      <c r="Y33" s="200"/>
      <c r="Z33" s="200"/>
      <c r="AA33" s="200"/>
      <c r="AB33" s="200"/>
      <c r="AC33" s="200"/>
      <c r="AD33" s="200"/>
      <c r="AE33" s="200"/>
      <c r="AF33" s="34"/>
      <c r="AG33" s="34"/>
      <c r="AH33" s="34"/>
      <c r="AI33" s="34"/>
      <c r="AJ33" s="34"/>
      <c r="AK33" s="199">
        <v>0</v>
      </c>
      <c r="AL33" s="200"/>
      <c r="AM33" s="200"/>
      <c r="AN33" s="200"/>
      <c r="AO33" s="200"/>
      <c r="AP33" s="34"/>
      <c r="AQ33" s="34"/>
      <c r="AR33" s="35"/>
      <c r="AS33" s="34"/>
      <c r="AT33" s="34"/>
      <c r="AU33" s="34"/>
      <c r="AV33" s="34"/>
      <c r="AW33" s="34"/>
      <c r="AX33" s="34"/>
      <c r="AY33" s="34"/>
      <c r="AZ33" s="34"/>
    </row>
    <row r="34" spans="2:52" s="1" customFormat="1" ht="6.95" customHeight="1">
      <c r="B34" s="28"/>
      <c r="AR34" s="28"/>
    </row>
    <row r="35" spans="2:52" s="1" customFormat="1" ht="25.9" customHeight="1">
      <c r="B35" s="28"/>
      <c r="C35" s="36"/>
      <c r="D35" s="37" t="s">
        <v>36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37</v>
      </c>
      <c r="U35" s="38"/>
      <c r="V35" s="38"/>
      <c r="W35" s="38"/>
      <c r="X35" s="204" t="s">
        <v>38</v>
      </c>
      <c r="Y35" s="202"/>
      <c r="Z35" s="202"/>
      <c r="AA35" s="202"/>
      <c r="AB35" s="202"/>
      <c r="AC35" s="38"/>
      <c r="AD35" s="38"/>
      <c r="AE35" s="38"/>
      <c r="AF35" s="38"/>
      <c r="AG35" s="38"/>
      <c r="AH35" s="38"/>
      <c r="AI35" s="38"/>
      <c r="AJ35" s="38"/>
      <c r="AK35" s="201">
        <f>SUM(AK26:AK33)</f>
        <v>0</v>
      </c>
      <c r="AL35" s="202"/>
      <c r="AM35" s="202"/>
      <c r="AN35" s="202"/>
      <c r="AO35" s="203"/>
      <c r="AP35" s="36"/>
      <c r="AQ35" s="36"/>
      <c r="AR35" s="28"/>
    </row>
    <row r="36" spans="2:52" s="1" customFormat="1" ht="6.95" customHeight="1">
      <c r="B36" s="28"/>
      <c r="AR36" s="28"/>
    </row>
    <row r="37" spans="2:52" s="1" customFormat="1" ht="14.45" customHeight="1">
      <c r="B37" s="28"/>
      <c r="AR37" s="28"/>
    </row>
    <row r="38" spans="2:52" ht="14.45" customHeight="1">
      <c r="B38" s="19"/>
      <c r="AR38" s="19"/>
    </row>
    <row r="39" spans="2:52" ht="14.45" customHeight="1">
      <c r="B39" s="19"/>
      <c r="AR39" s="19"/>
    </row>
    <row r="40" spans="2:52" ht="14.45" customHeight="1">
      <c r="B40" s="19"/>
      <c r="AR40" s="19"/>
    </row>
    <row r="41" spans="2:52" ht="14.45" customHeight="1">
      <c r="B41" s="19"/>
      <c r="AR41" s="19"/>
    </row>
    <row r="42" spans="2:52" ht="14.45" customHeight="1">
      <c r="B42" s="19"/>
      <c r="AR42" s="19"/>
    </row>
    <row r="43" spans="2:52" ht="14.45" customHeight="1">
      <c r="B43" s="19"/>
      <c r="AR43" s="19"/>
    </row>
    <row r="44" spans="2:52" ht="14.45" customHeight="1">
      <c r="B44" s="19"/>
      <c r="AR44" s="19"/>
    </row>
    <row r="45" spans="2:52" ht="14.45" customHeight="1">
      <c r="B45" s="19"/>
      <c r="AR45" s="19"/>
    </row>
    <row r="46" spans="2:52" ht="14.45" customHeight="1">
      <c r="B46" s="19"/>
      <c r="AR46" s="19"/>
    </row>
    <row r="47" spans="2:52" ht="14.45" customHeight="1">
      <c r="B47" s="19"/>
      <c r="AR47" s="19"/>
    </row>
    <row r="48" spans="2:52" ht="14.45" customHeight="1">
      <c r="B48" s="19"/>
      <c r="AR48" s="19"/>
    </row>
    <row r="49" spans="2:44" s="1" customFormat="1" ht="14.45" customHeight="1">
      <c r="B49" s="28"/>
      <c r="D49" s="40" t="s">
        <v>39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40</v>
      </c>
      <c r="AI49" s="41"/>
      <c r="AJ49" s="41"/>
      <c r="AK49" s="41"/>
      <c r="AL49" s="41"/>
      <c r="AM49" s="41"/>
      <c r="AN49" s="41"/>
      <c r="AO49" s="41"/>
      <c r="AR49" s="28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28"/>
      <c r="D60" s="42" t="s">
        <v>41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2" t="s">
        <v>42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2" t="s">
        <v>41</v>
      </c>
      <c r="AI60" s="30"/>
      <c r="AJ60" s="30"/>
      <c r="AK60" s="30"/>
      <c r="AL60" s="30"/>
      <c r="AM60" s="42" t="s">
        <v>42</v>
      </c>
      <c r="AN60" s="30"/>
      <c r="AO60" s="30"/>
      <c r="AR60" s="28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28"/>
      <c r="D64" s="40" t="s">
        <v>43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44</v>
      </c>
      <c r="AI64" s="41"/>
      <c r="AJ64" s="41"/>
      <c r="AK64" s="41"/>
      <c r="AL64" s="41"/>
      <c r="AM64" s="41"/>
      <c r="AN64" s="41"/>
      <c r="AO64" s="41"/>
      <c r="AR64" s="28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28"/>
      <c r="D75" s="42" t="s">
        <v>41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2" t="s">
        <v>42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2" t="s">
        <v>41</v>
      </c>
      <c r="AI75" s="30"/>
      <c r="AJ75" s="30"/>
      <c r="AK75" s="30"/>
      <c r="AL75" s="30"/>
      <c r="AM75" s="42" t="s">
        <v>42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8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8"/>
    </row>
    <row r="82" spans="1:91" s="1" customFormat="1" ht="24.95" customHeight="1">
      <c r="B82" s="28"/>
      <c r="C82" s="20" t="s">
        <v>45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7"/>
      <c r="C84" s="25" t="s">
        <v>11</v>
      </c>
      <c r="AR84" s="47"/>
    </row>
    <row r="85" spans="1:91" s="4" customFormat="1" ht="36.950000000000003" customHeight="1">
      <c r="B85" s="48"/>
      <c r="C85" s="49" t="s">
        <v>12</v>
      </c>
      <c r="L85" s="221" t="str">
        <f>K6</f>
        <v>R2 - Eko park Voderady - Zelené a modré optrenia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  <c r="AM85" s="222"/>
      <c r="AN85" s="222"/>
      <c r="AO85" s="222"/>
      <c r="AR85" s="48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5" t="s">
        <v>15</v>
      </c>
      <c r="L87" s="50" t="str">
        <f>IF(K8="","",K8)</f>
        <v xml:space="preserve"> </v>
      </c>
      <c r="AI87" s="25" t="s">
        <v>17</v>
      </c>
      <c r="AM87" s="223" t="str">
        <f>IF(AN8= "","",AN8)</f>
        <v/>
      </c>
      <c r="AN87" s="223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5" t="s">
        <v>18</v>
      </c>
      <c r="L89" s="3" t="str">
        <f>IF(E11= "","",E11)</f>
        <v xml:space="preserve"> </v>
      </c>
      <c r="AI89" s="25" t="s">
        <v>22</v>
      </c>
      <c r="AM89" s="186" t="str">
        <f>IF(E17="","",E17)</f>
        <v xml:space="preserve"> </v>
      </c>
      <c r="AN89" s="187"/>
      <c r="AO89" s="187"/>
      <c r="AP89" s="187"/>
      <c r="AR89" s="28"/>
      <c r="AS89" s="182" t="s">
        <v>46</v>
      </c>
      <c r="AT89" s="18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28"/>
      <c r="C90" s="25" t="s">
        <v>21</v>
      </c>
      <c r="L90" s="3" t="str">
        <f>IF(E14="","",E14)</f>
        <v xml:space="preserve"> </v>
      </c>
      <c r="AI90" s="25" t="s">
        <v>24</v>
      </c>
      <c r="AM90" s="186" t="str">
        <f>IF(E20="","",E20)</f>
        <v xml:space="preserve"> </v>
      </c>
      <c r="AN90" s="187"/>
      <c r="AO90" s="187"/>
      <c r="AP90" s="187"/>
      <c r="AR90" s="28"/>
      <c r="AS90" s="184"/>
      <c r="AT90" s="185"/>
      <c r="BD90" s="54"/>
    </row>
    <row r="91" spans="1:91" s="1" customFormat="1" ht="10.9" customHeight="1">
      <c r="B91" s="28"/>
      <c r="AR91" s="28"/>
      <c r="AS91" s="184"/>
      <c r="AT91" s="185"/>
      <c r="BD91" s="54"/>
    </row>
    <row r="92" spans="1:91" s="1" customFormat="1" ht="29.25" customHeight="1">
      <c r="B92" s="28"/>
      <c r="C92" s="195" t="s">
        <v>47</v>
      </c>
      <c r="D92" s="190"/>
      <c r="E92" s="190"/>
      <c r="F92" s="190"/>
      <c r="G92" s="190"/>
      <c r="H92" s="55"/>
      <c r="I92" s="189" t="s">
        <v>48</v>
      </c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224" t="s">
        <v>49</v>
      </c>
      <c r="AH92" s="190"/>
      <c r="AI92" s="190"/>
      <c r="AJ92" s="190"/>
      <c r="AK92" s="190"/>
      <c r="AL92" s="190"/>
      <c r="AM92" s="190"/>
      <c r="AN92" s="189" t="s">
        <v>50</v>
      </c>
      <c r="AO92" s="190"/>
      <c r="AP92" s="191"/>
      <c r="AQ92" s="56" t="s">
        <v>51</v>
      </c>
      <c r="AR92" s="28"/>
      <c r="AS92" s="57" t="s">
        <v>52</v>
      </c>
      <c r="AT92" s="58" t="s">
        <v>53</v>
      </c>
      <c r="AU92" s="58" t="s">
        <v>54</v>
      </c>
      <c r="AV92" s="58" t="s">
        <v>55</v>
      </c>
      <c r="AW92" s="58" t="s">
        <v>56</v>
      </c>
      <c r="AX92" s="58" t="s">
        <v>57</v>
      </c>
      <c r="AY92" s="58" t="s">
        <v>58</v>
      </c>
      <c r="AZ92" s="58" t="s">
        <v>59</v>
      </c>
      <c r="BA92" s="58" t="s">
        <v>60</v>
      </c>
      <c r="BB92" s="58" t="s">
        <v>61</v>
      </c>
      <c r="BC92" s="58" t="s">
        <v>62</v>
      </c>
      <c r="BD92" s="59" t="s">
        <v>63</v>
      </c>
    </row>
    <row r="93" spans="1:91" s="1" customFormat="1" ht="10.9" customHeight="1">
      <c r="B93" s="28"/>
      <c r="AR93" s="28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1"/>
      <c r="C94" s="62" t="s">
        <v>64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25">
        <f>ROUND(SUM(AG95:AG106),2)</f>
        <v>0</v>
      </c>
      <c r="AH94" s="225"/>
      <c r="AI94" s="225"/>
      <c r="AJ94" s="225"/>
      <c r="AK94" s="225"/>
      <c r="AL94" s="225"/>
      <c r="AM94" s="225"/>
      <c r="AN94" s="192">
        <f t="shared" ref="AN94:AN106" si="0">SUM(AG94,AT94)</f>
        <v>0</v>
      </c>
      <c r="AO94" s="192"/>
      <c r="AP94" s="192"/>
      <c r="AQ94" s="65" t="s">
        <v>1</v>
      </c>
      <c r="AR94" s="61"/>
      <c r="AS94" s="66">
        <f>ROUND(SUM(AS95:AS106),2)</f>
        <v>0</v>
      </c>
      <c r="AT94" s="67">
        <f t="shared" ref="AT94:AT106" si="1">ROUND(SUM(AV94:AW94),2)</f>
        <v>0</v>
      </c>
      <c r="AU94" s="68">
        <f>ROUND(SUM(AU95:AU106),5)</f>
        <v>9957.7932500000006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ROUND(SUM(AZ95:AZ106),2)</f>
        <v>0</v>
      </c>
      <c r="BA94" s="67">
        <f>ROUND(SUM(BA95:BA106),2)</f>
        <v>0</v>
      </c>
      <c r="BB94" s="67">
        <f>ROUND(SUM(BB95:BB106),2)</f>
        <v>0</v>
      </c>
      <c r="BC94" s="67">
        <f>ROUND(SUM(BC95:BC106),2)</f>
        <v>0</v>
      </c>
      <c r="BD94" s="69">
        <f>ROUND(SUM(BD95:BD106),2)</f>
        <v>0</v>
      </c>
      <c r="BS94" s="70" t="s">
        <v>65</v>
      </c>
      <c r="BT94" s="70" t="s">
        <v>66</v>
      </c>
      <c r="BU94" s="71" t="s">
        <v>67</v>
      </c>
      <c r="BV94" s="70" t="s">
        <v>68</v>
      </c>
      <c r="BW94" s="70" t="s">
        <v>4</v>
      </c>
      <c r="BX94" s="70" t="s">
        <v>69</v>
      </c>
      <c r="CL94" s="70" t="s">
        <v>1</v>
      </c>
    </row>
    <row r="95" spans="1:91" s="6" customFormat="1" ht="16.5" customHeight="1">
      <c r="A95" s="72"/>
      <c r="B95" s="73"/>
      <c r="C95" s="74"/>
      <c r="D95" s="188" t="s">
        <v>72</v>
      </c>
      <c r="E95" s="188"/>
      <c r="F95" s="188"/>
      <c r="G95" s="188"/>
      <c r="H95" s="188"/>
      <c r="I95" s="75"/>
      <c r="J95" s="188" t="s">
        <v>73</v>
      </c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93">
        <f>'09 - M8 - Fontána'!J30</f>
        <v>0</v>
      </c>
      <c r="AH95" s="194"/>
      <c r="AI95" s="194"/>
      <c r="AJ95" s="194"/>
      <c r="AK95" s="194"/>
      <c r="AL95" s="194"/>
      <c r="AM95" s="194"/>
      <c r="AN95" s="217">
        <f t="shared" si="0"/>
        <v>0</v>
      </c>
      <c r="AO95" s="218"/>
      <c r="AP95" s="218"/>
      <c r="AQ95" s="76" t="s">
        <v>70</v>
      </c>
      <c r="AR95" s="73"/>
      <c r="AS95" s="77">
        <v>0</v>
      </c>
      <c r="AT95" s="78">
        <f t="shared" si="1"/>
        <v>0</v>
      </c>
      <c r="AU95" s="79">
        <f>'09 - M8 - Fontána'!P125</f>
        <v>232.63316399999999</v>
      </c>
      <c r="AV95" s="78">
        <f>'09 - M8 - Fontána'!J33</f>
        <v>0</v>
      </c>
      <c r="AW95" s="78">
        <f>'09 - M8 - Fontána'!J34</f>
        <v>0</v>
      </c>
      <c r="AX95" s="78">
        <f>'09 - M8 - Fontána'!J35</f>
        <v>0</v>
      </c>
      <c r="AY95" s="78">
        <f>'09 - M8 - Fontána'!J36</f>
        <v>0</v>
      </c>
      <c r="AZ95" s="78">
        <f>'09 - M8 - Fontána'!F33</f>
        <v>0</v>
      </c>
      <c r="BA95" s="78">
        <f>'09 - M8 - Fontána'!F34</f>
        <v>0</v>
      </c>
      <c r="BB95" s="78">
        <f>'09 - M8 - Fontána'!F35</f>
        <v>0</v>
      </c>
      <c r="BC95" s="78">
        <f>'09 - M8 - Fontána'!F36</f>
        <v>0</v>
      </c>
      <c r="BD95" s="80">
        <f>'09 - M8 - Fontána'!F37</f>
        <v>0</v>
      </c>
      <c r="BT95" s="81" t="s">
        <v>71</v>
      </c>
      <c r="BV95" s="81" t="s">
        <v>68</v>
      </c>
      <c r="BW95" s="81" t="s">
        <v>74</v>
      </c>
      <c r="BX95" s="81" t="s">
        <v>4</v>
      </c>
      <c r="CL95" s="81" t="s">
        <v>1</v>
      </c>
      <c r="CM95" s="81" t="s">
        <v>66</v>
      </c>
    </row>
    <row r="96" spans="1:91" s="6" customFormat="1" ht="16.5" customHeight="1">
      <c r="A96" s="72"/>
      <c r="B96" s="73"/>
      <c r="C96" s="74"/>
      <c r="D96" s="188" t="s">
        <v>75</v>
      </c>
      <c r="E96" s="188"/>
      <c r="F96" s="188"/>
      <c r="G96" s="188"/>
      <c r="H96" s="188"/>
      <c r="I96" s="75"/>
      <c r="J96" s="188" t="s">
        <v>76</v>
      </c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93">
        <f>'10 - Zelené opatrenia - c...'!J30</f>
        <v>0</v>
      </c>
      <c r="AH96" s="194"/>
      <c r="AI96" s="194"/>
      <c r="AJ96" s="194"/>
      <c r="AK96" s="194"/>
      <c r="AL96" s="194"/>
      <c r="AM96" s="194"/>
      <c r="AN96" s="217">
        <f t="shared" si="0"/>
        <v>0</v>
      </c>
      <c r="AO96" s="218"/>
      <c r="AP96" s="218"/>
      <c r="AQ96" s="76" t="s">
        <v>70</v>
      </c>
      <c r="AR96" s="73"/>
      <c r="AS96" s="77">
        <v>0</v>
      </c>
      <c r="AT96" s="78">
        <f t="shared" si="1"/>
        <v>0</v>
      </c>
      <c r="AU96" s="79">
        <f>'10 - Zelené opatrenia - c...'!P122</f>
        <v>1664.7186200000001</v>
      </c>
      <c r="AV96" s="78">
        <f>'10 - Zelené opatrenia - c...'!J33</f>
        <v>0</v>
      </c>
      <c r="AW96" s="78">
        <f>'10 - Zelené opatrenia - c...'!J34</f>
        <v>0</v>
      </c>
      <c r="AX96" s="78">
        <f>'10 - Zelené opatrenia - c...'!J35</f>
        <v>0</v>
      </c>
      <c r="AY96" s="78">
        <f>'10 - Zelené opatrenia - c...'!J36</f>
        <v>0</v>
      </c>
      <c r="AZ96" s="78">
        <f>'10 - Zelené opatrenia - c...'!F33</f>
        <v>0</v>
      </c>
      <c r="BA96" s="78">
        <f>'10 - Zelené opatrenia - c...'!F34</f>
        <v>0</v>
      </c>
      <c r="BB96" s="78">
        <f>'10 - Zelené opatrenia - c...'!F35</f>
        <v>0</v>
      </c>
      <c r="BC96" s="78">
        <f>'10 - Zelené opatrenia - c...'!F36</f>
        <v>0</v>
      </c>
      <c r="BD96" s="80">
        <f>'10 - Zelené opatrenia - c...'!F37</f>
        <v>0</v>
      </c>
      <c r="BT96" s="81" t="s">
        <v>71</v>
      </c>
      <c r="BV96" s="81" t="s">
        <v>68</v>
      </c>
      <c r="BW96" s="81" t="s">
        <v>77</v>
      </c>
      <c r="BX96" s="81" t="s">
        <v>4</v>
      </c>
      <c r="CL96" s="81" t="s">
        <v>1</v>
      </c>
      <c r="CM96" s="81" t="s">
        <v>66</v>
      </c>
    </row>
    <row r="97" spans="1:91" s="6" customFormat="1" ht="16.5" customHeight="1">
      <c r="A97" s="72"/>
      <c r="B97" s="73"/>
      <c r="C97" s="74"/>
      <c r="D97" s="188" t="s">
        <v>78</v>
      </c>
      <c r="E97" s="188"/>
      <c r="F97" s="188"/>
      <c r="G97" s="188"/>
      <c r="H97" s="188"/>
      <c r="I97" s="75"/>
      <c r="J97" s="188" t="s">
        <v>79</v>
      </c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93">
        <f>'11 - Zelené opatrenia - c...'!J30</f>
        <v>0</v>
      </c>
      <c r="AH97" s="194"/>
      <c r="AI97" s="194"/>
      <c r="AJ97" s="194"/>
      <c r="AK97" s="194"/>
      <c r="AL97" s="194"/>
      <c r="AM97" s="194"/>
      <c r="AN97" s="217">
        <f t="shared" si="0"/>
        <v>0</v>
      </c>
      <c r="AO97" s="218"/>
      <c r="AP97" s="218"/>
      <c r="AQ97" s="76" t="s">
        <v>70</v>
      </c>
      <c r="AR97" s="73"/>
      <c r="AS97" s="77">
        <v>0</v>
      </c>
      <c r="AT97" s="78">
        <f t="shared" si="1"/>
        <v>0</v>
      </c>
      <c r="AU97" s="79">
        <f>'11 - Zelené opatrenia - c...'!P122</f>
        <v>1837.380905</v>
      </c>
      <c r="AV97" s="78">
        <f>'11 - Zelené opatrenia - c...'!J33</f>
        <v>0</v>
      </c>
      <c r="AW97" s="78">
        <f>'11 - Zelené opatrenia - c...'!J34</f>
        <v>0</v>
      </c>
      <c r="AX97" s="78">
        <f>'11 - Zelené opatrenia - c...'!J35</f>
        <v>0</v>
      </c>
      <c r="AY97" s="78">
        <f>'11 - Zelené opatrenia - c...'!J36</f>
        <v>0</v>
      </c>
      <c r="AZ97" s="78">
        <f>'11 - Zelené opatrenia - c...'!F33</f>
        <v>0</v>
      </c>
      <c r="BA97" s="78">
        <f>'11 - Zelené opatrenia - c...'!F34</f>
        <v>0</v>
      </c>
      <c r="BB97" s="78">
        <f>'11 - Zelené opatrenia - c...'!F35</f>
        <v>0</v>
      </c>
      <c r="BC97" s="78">
        <f>'11 - Zelené opatrenia - c...'!F36</f>
        <v>0</v>
      </c>
      <c r="BD97" s="80">
        <f>'11 - Zelené opatrenia - c...'!F37</f>
        <v>0</v>
      </c>
      <c r="BT97" s="81" t="s">
        <v>71</v>
      </c>
      <c r="BV97" s="81" t="s">
        <v>68</v>
      </c>
      <c r="BW97" s="81" t="s">
        <v>80</v>
      </c>
      <c r="BX97" s="81" t="s">
        <v>4</v>
      </c>
      <c r="CL97" s="81" t="s">
        <v>1</v>
      </c>
      <c r="CM97" s="81" t="s">
        <v>66</v>
      </c>
    </row>
    <row r="98" spans="1:91" s="6" customFormat="1" ht="16.5" customHeight="1">
      <c r="A98" s="72"/>
      <c r="B98" s="73"/>
      <c r="C98" s="74"/>
      <c r="D98" s="188" t="s">
        <v>81</v>
      </c>
      <c r="E98" s="188"/>
      <c r="F98" s="188"/>
      <c r="G98" s="188"/>
      <c r="H98" s="188"/>
      <c r="I98" s="75"/>
      <c r="J98" s="188" t="s">
        <v>82</v>
      </c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93">
        <f>'12 - Zelené opatrenia - d...'!J30</f>
        <v>0</v>
      </c>
      <c r="AH98" s="194"/>
      <c r="AI98" s="194"/>
      <c r="AJ98" s="194"/>
      <c r="AK98" s="194"/>
      <c r="AL98" s="194"/>
      <c r="AM98" s="194"/>
      <c r="AN98" s="217">
        <f t="shared" si="0"/>
        <v>0</v>
      </c>
      <c r="AO98" s="218"/>
      <c r="AP98" s="218"/>
      <c r="AQ98" s="76" t="s">
        <v>70</v>
      </c>
      <c r="AR98" s="73"/>
      <c r="AS98" s="77">
        <v>0</v>
      </c>
      <c r="AT98" s="78">
        <f t="shared" si="1"/>
        <v>0</v>
      </c>
      <c r="AU98" s="79">
        <f>'12 - Zelené opatrenia - d...'!P123</f>
        <v>646.20596499999988</v>
      </c>
      <c r="AV98" s="78">
        <f>'12 - Zelené opatrenia - d...'!J33</f>
        <v>0</v>
      </c>
      <c r="AW98" s="78">
        <f>'12 - Zelené opatrenia - d...'!J34</f>
        <v>0</v>
      </c>
      <c r="AX98" s="78">
        <f>'12 - Zelené opatrenia - d...'!J35</f>
        <v>0</v>
      </c>
      <c r="AY98" s="78">
        <f>'12 - Zelené opatrenia - d...'!J36</f>
        <v>0</v>
      </c>
      <c r="AZ98" s="78">
        <f>'12 - Zelené opatrenia - d...'!F33</f>
        <v>0</v>
      </c>
      <c r="BA98" s="78">
        <f>'12 - Zelené opatrenia - d...'!F34</f>
        <v>0</v>
      </c>
      <c r="BB98" s="78">
        <f>'12 - Zelené opatrenia - d...'!F35</f>
        <v>0</v>
      </c>
      <c r="BC98" s="78">
        <f>'12 - Zelené opatrenia - d...'!F36</f>
        <v>0</v>
      </c>
      <c r="BD98" s="80">
        <f>'12 - Zelené opatrenia - d...'!F37</f>
        <v>0</v>
      </c>
      <c r="BT98" s="81" t="s">
        <v>71</v>
      </c>
      <c r="BV98" s="81" t="s">
        <v>68</v>
      </c>
      <c r="BW98" s="81" t="s">
        <v>83</v>
      </c>
      <c r="BX98" s="81" t="s">
        <v>4</v>
      </c>
      <c r="CL98" s="81" t="s">
        <v>1</v>
      </c>
      <c r="CM98" s="81" t="s">
        <v>66</v>
      </c>
    </row>
    <row r="99" spans="1:91" s="6" customFormat="1" ht="16.5" customHeight="1">
      <c r="A99" s="72"/>
      <c r="B99" s="73"/>
      <c r="C99" s="74"/>
      <c r="D99" s="188" t="s">
        <v>84</v>
      </c>
      <c r="E99" s="188"/>
      <c r="F99" s="188"/>
      <c r="G99" s="188"/>
      <c r="H99" s="188"/>
      <c r="I99" s="75"/>
      <c r="J99" s="188" t="s">
        <v>85</v>
      </c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93">
        <f>'13 - Zelené opatrenia - z...'!J30</f>
        <v>0</v>
      </c>
      <c r="AH99" s="194"/>
      <c r="AI99" s="194"/>
      <c r="AJ99" s="194"/>
      <c r="AK99" s="194"/>
      <c r="AL99" s="194"/>
      <c r="AM99" s="194"/>
      <c r="AN99" s="219">
        <f t="shared" si="0"/>
        <v>0</v>
      </c>
      <c r="AO99" s="220"/>
      <c r="AP99" s="220"/>
      <c r="AQ99" s="76" t="s">
        <v>70</v>
      </c>
      <c r="AR99" s="73"/>
      <c r="AS99" s="77">
        <v>0</v>
      </c>
      <c r="AT99" s="78">
        <f t="shared" si="1"/>
        <v>0</v>
      </c>
      <c r="AU99" s="79">
        <f>'13 - Zelené opatrenia - z...'!P123</f>
        <v>373.74504000000002</v>
      </c>
      <c r="AV99" s="78">
        <f>'13 - Zelené opatrenia - z...'!J33</f>
        <v>0</v>
      </c>
      <c r="AW99" s="78">
        <f>'13 - Zelené opatrenia - z...'!J34</f>
        <v>0</v>
      </c>
      <c r="AX99" s="78">
        <f>'13 - Zelené opatrenia - z...'!J35</f>
        <v>0</v>
      </c>
      <c r="AY99" s="78">
        <f>'13 - Zelené opatrenia - z...'!J36</f>
        <v>0</v>
      </c>
      <c r="AZ99" s="78">
        <f>'13 - Zelené opatrenia - z...'!F33</f>
        <v>0</v>
      </c>
      <c r="BA99" s="78">
        <f>'13 - Zelené opatrenia - z...'!F34</f>
        <v>0</v>
      </c>
      <c r="BB99" s="78">
        <f>'13 - Zelené opatrenia - z...'!F35</f>
        <v>0</v>
      </c>
      <c r="BC99" s="78">
        <f>'13 - Zelené opatrenia - z...'!F36</f>
        <v>0</v>
      </c>
      <c r="BD99" s="80">
        <f>'13 - Zelené opatrenia - z...'!F37</f>
        <v>0</v>
      </c>
      <c r="BT99" s="81" t="s">
        <v>71</v>
      </c>
      <c r="BV99" s="81" t="s">
        <v>68</v>
      </c>
      <c r="BW99" s="81" t="s">
        <v>86</v>
      </c>
      <c r="BX99" s="81" t="s">
        <v>4</v>
      </c>
      <c r="CL99" s="81" t="s">
        <v>1</v>
      </c>
      <c r="CM99" s="81" t="s">
        <v>66</v>
      </c>
    </row>
    <row r="100" spans="1:91" s="6" customFormat="1" ht="16.5" customHeight="1">
      <c r="A100" s="72"/>
      <c r="B100" s="73"/>
      <c r="C100" s="74"/>
      <c r="D100" s="188" t="s">
        <v>87</v>
      </c>
      <c r="E100" s="188"/>
      <c r="F100" s="188"/>
      <c r="G100" s="188"/>
      <c r="H100" s="188"/>
      <c r="I100" s="75"/>
      <c r="J100" s="188" t="s">
        <v>88</v>
      </c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93">
        <f>'14 - Sadové úpravy - tráv...'!J30</f>
        <v>0</v>
      </c>
      <c r="AH100" s="194"/>
      <c r="AI100" s="194"/>
      <c r="AJ100" s="194"/>
      <c r="AK100" s="194"/>
      <c r="AL100" s="194"/>
      <c r="AM100" s="194"/>
      <c r="AN100" s="219">
        <f t="shared" si="0"/>
        <v>0</v>
      </c>
      <c r="AO100" s="220"/>
      <c r="AP100" s="220"/>
      <c r="AQ100" s="76" t="s">
        <v>70</v>
      </c>
      <c r="AR100" s="73"/>
      <c r="AS100" s="77">
        <v>0</v>
      </c>
      <c r="AT100" s="78">
        <f t="shared" si="1"/>
        <v>0</v>
      </c>
      <c r="AU100" s="79">
        <f>'14 - Sadové úpravy - tráv...'!P123</f>
        <v>3402.8906110000007</v>
      </c>
      <c r="AV100" s="78">
        <f>'14 - Sadové úpravy - tráv...'!J33</f>
        <v>0</v>
      </c>
      <c r="AW100" s="78">
        <f>'14 - Sadové úpravy - tráv...'!J34</f>
        <v>0</v>
      </c>
      <c r="AX100" s="78">
        <f>'14 - Sadové úpravy - tráv...'!J35</f>
        <v>0</v>
      </c>
      <c r="AY100" s="78">
        <f>'14 - Sadové úpravy - tráv...'!J36</f>
        <v>0</v>
      </c>
      <c r="AZ100" s="78">
        <f>'14 - Sadové úpravy - tráv...'!F33</f>
        <v>0</v>
      </c>
      <c r="BA100" s="78">
        <f>'14 - Sadové úpravy - tráv...'!F34</f>
        <v>0</v>
      </c>
      <c r="BB100" s="78">
        <f>'14 - Sadové úpravy - tráv...'!F35</f>
        <v>0</v>
      </c>
      <c r="BC100" s="78">
        <f>'14 - Sadové úpravy - tráv...'!F36</f>
        <v>0</v>
      </c>
      <c r="BD100" s="80">
        <f>'14 - Sadové úpravy - tráv...'!F37</f>
        <v>0</v>
      </c>
      <c r="BT100" s="81" t="s">
        <v>71</v>
      </c>
      <c r="BV100" s="81" t="s">
        <v>68</v>
      </c>
      <c r="BW100" s="81" t="s">
        <v>89</v>
      </c>
      <c r="BX100" s="81" t="s">
        <v>4</v>
      </c>
      <c r="CL100" s="81" t="s">
        <v>1</v>
      </c>
      <c r="CM100" s="81" t="s">
        <v>66</v>
      </c>
    </row>
    <row r="101" spans="1:91" s="6" customFormat="1" ht="16.5" customHeight="1">
      <c r="A101" s="72"/>
      <c r="B101" s="73"/>
      <c r="C101" s="74"/>
      <c r="D101" s="188" t="s">
        <v>90</v>
      </c>
      <c r="E101" s="188"/>
      <c r="F101" s="188"/>
      <c r="G101" s="188"/>
      <c r="H101" s="188"/>
      <c r="I101" s="75"/>
      <c r="J101" s="188" t="s">
        <v>91</v>
      </c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93">
        <f>'15 - Sadové úpravy - stromy'!J30</f>
        <v>0</v>
      </c>
      <c r="AH101" s="194"/>
      <c r="AI101" s="194"/>
      <c r="AJ101" s="194"/>
      <c r="AK101" s="194"/>
      <c r="AL101" s="194"/>
      <c r="AM101" s="194"/>
      <c r="AN101" s="217">
        <f t="shared" si="0"/>
        <v>0</v>
      </c>
      <c r="AO101" s="218"/>
      <c r="AP101" s="218"/>
      <c r="AQ101" s="76" t="s">
        <v>70</v>
      </c>
      <c r="AR101" s="73"/>
      <c r="AS101" s="77">
        <v>0</v>
      </c>
      <c r="AT101" s="78">
        <f t="shared" si="1"/>
        <v>0</v>
      </c>
      <c r="AU101" s="79">
        <f>'15 - Sadové úpravy - stromy'!P119</f>
        <v>146.04826399999996</v>
      </c>
      <c r="AV101" s="78">
        <f>'15 - Sadové úpravy - stromy'!J33</f>
        <v>0</v>
      </c>
      <c r="AW101" s="78">
        <f>'15 - Sadové úpravy - stromy'!J34</f>
        <v>0</v>
      </c>
      <c r="AX101" s="78">
        <f>'15 - Sadové úpravy - stromy'!J35</f>
        <v>0</v>
      </c>
      <c r="AY101" s="78">
        <f>'15 - Sadové úpravy - stromy'!J36</f>
        <v>0</v>
      </c>
      <c r="AZ101" s="78">
        <f>'15 - Sadové úpravy - stromy'!F33</f>
        <v>0</v>
      </c>
      <c r="BA101" s="78">
        <f>'15 - Sadové úpravy - stromy'!F34</f>
        <v>0</v>
      </c>
      <c r="BB101" s="78">
        <f>'15 - Sadové úpravy - stromy'!F35</f>
        <v>0</v>
      </c>
      <c r="BC101" s="78">
        <f>'15 - Sadové úpravy - stromy'!F36</f>
        <v>0</v>
      </c>
      <c r="BD101" s="80">
        <f>'15 - Sadové úpravy - stromy'!F37</f>
        <v>0</v>
      </c>
      <c r="BT101" s="81" t="s">
        <v>71</v>
      </c>
      <c r="BV101" s="81" t="s">
        <v>68</v>
      </c>
      <c r="BW101" s="81" t="s">
        <v>92</v>
      </c>
      <c r="BX101" s="81" t="s">
        <v>4</v>
      </c>
      <c r="CL101" s="81" t="s">
        <v>1</v>
      </c>
      <c r="CM101" s="81" t="s">
        <v>66</v>
      </c>
    </row>
    <row r="102" spans="1:91" s="6" customFormat="1" ht="16.5" customHeight="1">
      <c r="A102" s="72"/>
      <c r="B102" s="73"/>
      <c r="C102" s="74"/>
      <c r="D102" s="188" t="s">
        <v>93</v>
      </c>
      <c r="E102" s="188"/>
      <c r="F102" s="188"/>
      <c r="G102" s="188"/>
      <c r="H102" s="188"/>
      <c r="I102" s="75"/>
      <c r="J102" s="188" t="s">
        <v>94</v>
      </c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93">
        <f>'16 - Sadové úpravy - kríky'!J30</f>
        <v>0</v>
      </c>
      <c r="AH102" s="194"/>
      <c r="AI102" s="194"/>
      <c r="AJ102" s="194"/>
      <c r="AK102" s="194"/>
      <c r="AL102" s="194"/>
      <c r="AM102" s="194"/>
      <c r="AN102" s="217">
        <f t="shared" si="0"/>
        <v>0</v>
      </c>
      <c r="AO102" s="218"/>
      <c r="AP102" s="218"/>
      <c r="AQ102" s="76" t="s">
        <v>70</v>
      </c>
      <c r="AR102" s="73"/>
      <c r="AS102" s="77">
        <v>0</v>
      </c>
      <c r="AT102" s="78">
        <f t="shared" si="1"/>
        <v>0</v>
      </c>
      <c r="AU102" s="79">
        <f>'16 - Sadové úpravy - kríky'!P118</f>
        <v>58.206680000000006</v>
      </c>
      <c r="AV102" s="78">
        <f>'16 - Sadové úpravy - kríky'!J33</f>
        <v>0</v>
      </c>
      <c r="AW102" s="78">
        <f>'16 - Sadové úpravy - kríky'!J34</f>
        <v>0</v>
      </c>
      <c r="AX102" s="78">
        <f>'16 - Sadové úpravy - kríky'!J35</f>
        <v>0</v>
      </c>
      <c r="AY102" s="78">
        <f>'16 - Sadové úpravy - kríky'!J36</f>
        <v>0</v>
      </c>
      <c r="AZ102" s="78">
        <f>'16 - Sadové úpravy - kríky'!F33</f>
        <v>0</v>
      </c>
      <c r="BA102" s="78">
        <f>'16 - Sadové úpravy - kríky'!F34</f>
        <v>0</v>
      </c>
      <c r="BB102" s="78">
        <f>'16 - Sadové úpravy - kríky'!F35</f>
        <v>0</v>
      </c>
      <c r="BC102" s="78">
        <f>'16 - Sadové úpravy - kríky'!F36</f>
        <v>0</v>
      </c>
      <c r="BD102" s="80">
        <f>'16 - Sadové úpravy - kríky'!F37</f>
        <v>0</v>
      </c>
      <c r="BT102" s="81" t="s">
        <v>71</v>
      </c>
      <c r="BV102" s="81" t="s">
        <v>68</v>
      </c>
      <c r="BW102" s="81" t="s">
        <v>95</v>
      </c>
      <c r="BX102" s="81" t="s">
        <v>4</v>
      </c>
      <c r="CL102" s="81" t="s">
        <v>1</v>
      </c>
      <c r="CM102" s="81" t="s">
        <v>66</v>
      </c>
    </row>
    <row r="103" spans="1:91" s="6" customFormat="1" ht="24.75" customHeight="1">
      <c r="A103" s="72"/>
      <c r="B103" s="73"/>
      <c r="C103" s="74"/>
      <c r="D103" s="188" t="s">
        <v>96</v>
      </c>
      <c r="E103" s="188"/>
      <c r="F103" s="188"/>
      <c r="G103" s="188"/>
      <c r="H103" s="188"/>
      <c r="I103" s="75"/>
      <c r="J103" s="188" t="s">
        <v>97</v>
      </c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93">
        <f>'17 - Sadové úpravy - zele...'!J30</f>
        <v>0</v>
      </c>
      <c r="AH103" s="194"/>
      <c r="AI103" s="194"/>
      <c r="AJ103" s="194"/>
      <c r="AK103" s="194"/>
      <c r="AL103" s="194"/>
      <c r="AM103" s="194"/>
      <c r="AN103" s="217">
        <f t="shared" si="0"/>
        <v>0</v>
      </c>
      <c r="AO103" s="218"/>
      <c r="AP103" s="218"/>
      <c r="AQ103" s="76" t="s">
        <v>70</v>
      </c>
      <c r="AR103" s="73"/>
      <c r="AS103" s="77">
        <v>0</v>
      </c>
      <c r="AT103" s="78">
        <f t="shared" si="1"/>
        <v>0</v>
      </c>
      <c r="AU103" s="79">
        <f>'17 - Sadové úpravy - zele...'!P119</f>
        <v>12.468406999999999</v>
      </c>
      <c r="AV103" s="78">
        <f>'17 - Sadové úpravy - zele...'!J33</f>
        <v>0</v>
      </c>
      <c r="AW103" s="78">
        <f>'17 - Sadové úpravy - zele...'!J34</f>
        <v>0</v>
      </c>
      <c r="AX103" s="78">
        <f>'17 - Sadové úpravy - zele...'!J35</f>
        <v>0</v>
      </c>
      <c r="AY103" s="78">
        <f>'17 - Sadové úpravy - zele...'!J36</f>
        <v>0</v>
      </c>
      <c r="AZ103" s="78">
        <f>'17 - Sadové úpravy - zele...'!F33</f>
        <v>0</v>
      </c>
      <c r="BA103" s="78">
        <f>'17 - Sadové úpravy - zele...'!F34</f>
        <v>0</v>
      </c>
      <c r="BB103" s="78">
        <f>'17 - Sadové úpravy - zele...'!F35</f>
        <v>0</v>
      </c>
      <c r="BC103" s="78">
        <f>'17 - Sadové úpravy - zele...'!F36</f>
        <v>0</v>
      </c>
      <c r="BD103" s="80">
        <f>'17 - Sadové úpravy - zele...'!F37</f>
        <v>0</v>
      </c>
      <c r="BT103" s="81" t="s">
        <v>71</v>
      </c>
      <c r="BV103" s="81" t="s">
        <v>68</v>
      </c>
      <c r="BW103" s="81" t="s">
        <v>98</v>
      </c>
      <c r="BX103" s="81" t="s">
        <v>4</v>
      </c>
      <c r="CL103" s="81" t="s">
        <v>1</v>
      </c>
      <c r="CM103" s="81" t="s">
        <v>66</v>
      </c>
    </row>
    <row r="104" spans="1:91" s="6" customFormat="1" ht="16.5" customHeight="1">
      <c r="A104" s="72"/>
      <c r="B104" s="73"/>
      <c r="C104" s="74"/>
      <c r="D104" s="188" t="s">
        <v>101</v>
      </c>
      <c r="E104" s="188"/>
      <c r="F104" s="188"/>
      <c r="G104" s="188"/>
      <c r="H104" s="188"/>
      <c r="I104" s="75"/>
      <c r="J104" s="188" t="s">
        <v>102</v>
      </c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93">
        <f>'20 - Zelené steny'!J30</f>
        <v>0</v>
      </c>
      <c r="AH104" s="194"/>
      <c r="AI104" s="194"/>
      <c r="AJ104" s="194"/>
      <c r="AK104" s="194"/>
      <c r="AL104" s="194"/>
      <c r="AM104" s="194"/>
      <c r="AN104" s="217">
        <f t="shared" si="0"/>
        <v>0</v>
      </c>
      <c r="AO104" s="218"/>
      <c r="AP104" s="218"/>
      <c r="AQ104" s="76" t="s">
        <v>70</v>
      </c>
      <c r="AR104" s="73"/>
      <c r="AS104" s="77">
        <v>0</v>
      </c>
      <c r="AT104" s="78">
        <f t="shared" si="1"/>
        <v>0</v>
      </c>
      <c r="AU104" s="79">
        <f>'20 - Zelené steny'!P123</f>
        <v>540.65725199999997</v>
      </c>
      <c r="AV104" s="78">
        <f>'20 - Zelené steny'!J33</f>
        <v>0</v>
      </c>
      <c r="AW104" s="78">
        <f>'20 - Zelené steny'!J34</f>
        <v>0</v>
      </c>
      <c r="AX104" s="78">
        <f>'20 - Zelené steny'!J35</f>
        <v>0</v>
      </c>
      <c r="AY104" s="78">
        <f>'20 - Zelené steny'!J36</f>
        <v>0</v>
      </c>
      <c r="AZ104" s="78">
        <f>'20 - Zelené steny'!F33</f>
        <v>0</v>
      </c>
      <c r="BA104" s="78">
        <f>'20 - Zelené steny'!F34</f>
        <v>0</v>
      </c>
      <c r="BB104" s="78">
        <f>'20 - Zelené steny'!F35</f>
        <v>0</v>
      </c>
      <c r="BC104" s="78">
        <f>'20 - Zelené steny'!F36</f>
        <v>0</v>
      </c>
      <c r="BD104" s="80">
        <f>'20 - Zelené steny'!F37</f>
        <v>0</v>
      </c>
      <c r="BT104" s="81" t="s">
        <v>71</v>
      </c>
      <c r="BV104" s="81" t="s">
        <v>68</v>
      </c>
      <c r="BW104" s="81" t="s">
        <v>103</v>
      </c>
      <c r="BX104" s="81" t="s">
        <v>4</v>
      </c>
      <c r="CL104" s="81" t="s">
        <v>1</v>
      </c>
      <c r="CM104" s="81" t="s">
        <v>66</v>
      </c>
    </row>
    <row r="105" spans="1:91" s="6" customFormat="1" ht="16.5" customHeight="1">
      <c r="A105" s="72"/>
      <c r="B105" s="73"/>
      <c r="C105" s="74"/>
      <c r="D105" s="188" t="s">
        <v>104</v>
      </c>
      <c r="E105" s="188"/>
      <c r="F105" s="188"/>
      <c r="G105" s="188"/>
      <c r="H105" s="188"/>
      <c r="I105" s="75"/>
      <c r="J105" s="188" t="s">
        <v>105</v>
      </c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93">
        <f>'21 - Oceľové obrubníky'!J30</f>
        <v>0</v>
      </c>
      <c r="AH105" s="194"/>
      <c r="AI105" s="194"/>
      <c r="AJ105" s="194"/>
      <c r="AK105" s="194"/>
      <c r="AL105" s="194"/>
      <c r="AM105" s="194"/>
      <c r="AN105" s="217">
        <f t="shared" si="0"/>
        <v>0</v>
      </c>
      <c r="AO105" s="218"/>
      <c r="AP105" s="218"/>
      <c r="AQ105" s="76" t="s">
        <v>70</v>
      </c>
      <c r="AR105" s="73"/>
      <c r="AS105" s="77">
        <v>0</v>
      </c>
      <c r="AT105" s="78">
        <f t="shared" si="1"/>
        <v>0</v>
      </c>
      <c r="AU105" s="79">
        <f>'21 - Oceľové obrubníky'!P119</f>
        <v>537.34922000000006</v>
      </c>
      <c r="AV105" s="78">
        <f>'21 - Oceľové obrubníky'!J33</f>
        <v>0</v>
      </c>
      <c r="AW105" s="78">
        <f>'21 - Oceľové obrubníky'!J34</f>
        <v>0</v>
      </c>
      <c r="AX105" s="78">
        <f>'21 - Oceľové obrubníky'!J35</f>
        <v>0</v>
      </c>
      <c r="AY105" s="78">
        <f>'21 - Oceľové obrubníky'!J36</f>
        <v>0</v>
      </c>
      <c r="AZ105" s="78">
        <f>'21 - Oceľové obrubníky'!F33</f>
        <v>0</v>
      </c>
      <c r="BA105" s="78">
        <f>'21 - Oceľové obrubníky'!F34</f>
        <v>0</v>
      </c>
      <c r="BB105" s="78">
        <f>'21 - Oceľové obrubníky'!F35</f>
        <v>0</v>
      </c>
      <c r="BC105" s="78">
        <f>'21 - Oceľové obrubníky'!F36</f>
        <v>0</v>
      </c>
      <c r="BD105" s="80">
        <f>'21 - Oceľové obrubníky'!F37</f>
        <v>0</v>
      </c>
      <c r="BT105" s="81" t="s">
        <v>71</v>
      </c>
      <c r="BV105" s="81" t="s">
        <v>68</v>
      </c>
      <c r="BW105" s="81" t="s">
        <v>106</v>
      </c>
      <c r="BX105" s="81" t="s">
        <v>4</v>
      </c>
      <c r="CL105" s="81" t="s">
        <v>1</v>
      </c>
      <c r="CM105" s="81" t="s">
        <v>66</v>
      </c>
    </row>
    <row r="106" spans="1:91" s="6" customFormat="1" ht="16.5" customHeight="1">
      <c r="A106" s="72"/>
      <c r="B106" s="73"/>
      <c r="C106" s="74"/>
      <c r="D106" s="188" t="s">
        <v>107</v>
      </c>
      <c r="E106" s="188"/>
      <c r="F106" s="188"/>
      <c r="G106" s="188"/>
      <c r="H106" s="188"/>
      <c r="I106" s="75"/>
      <c r="J106" s="188" t="s">
        <v>108</v>
      </c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93">
        <f>'22 - Vsakovacie plochy'!J30</f>
        <v>0</v>
      </c>
      <c r="AH106" s="194"/>
      <c r="AI106" s="194"/>
      <c r="AJ106" s="194"/>
      <c r="AK106" s="194"/>
      <c r="AL106" s="194"/>
      <c r="AM106" s="194"/>
      <c r="AN106" s="217">
        <f t="shared" si="0"/>
        <v>0</v>
      </c>
      <c r="AO106" s="218"/>
      <c r="AP106" s="218"/>
      <c r="AQ106" s="76" t="s">
        <v>70</v>
      </c>
      <c r="AR106" s="73"/>
      <c r="AS106" s="77">
        <v>0</v>
      </c>
      <c r="AT106" s="78">
        <f t="shared" si="1"/>
        <v>0</v>
      </c>
      <c r="AU106" s="79">
        <f>'22 - Vsakovacie plochy'!P121</f>
        <v>505.48911800000002</v>
      </c>
      <c r="AV106" s="78">
        <f>'22 - Vsakovacie plochy'!J33</f>
        <v>0</v>
      </c>
      <c r="AW106" s="78">
        <f>'22 - Vsakovacie plochy'!J34</f>
        <v>0</v>
      </c>
      <c r="AX106" s="78">
        <f>'22 - Vsakovacie plochy'!J35</f>
        <v>0</v>
      </c>
      <c r="AY106" s="78">
        <f>'22 - Vsakovacie plochy'!J36</f>
        <v>0</v>
      </c>
      <c r="AZ106" s="78">
        <f>'22 - Vsakovacie plochy'!F33</f>
        <v>0</v>
      </c>
      <c r="BA106" s="78">
        <f>'22 - Vsakovacie plochy'!F34</f>
        <v>0</v>
      </c>
      <c r="BB106" s="78">
        <f>'22 - Vsakovacie plochy'!F35</f>
        <v>0</v>
      </c>
      <c r="BC106" s="78">
        <f>'22 - Vsakovacie plochy'!F36</f>
        <v>0</v>
      </c>
      <c r="BD106" s="80">
        <f>'22 - Vsakovacie plochy'!F37</f>
        <v>0</v>
      </c>
      <c r="BE106" s="181"/>
      <c r="BT106" s="81" t="s">
        <v>71</v>
      </c>
      <c r="BV106" s="81" t="s">
        <v>68</v>
      </c>
      <c r="BW106" s="81" t="s">
        <v>109</v>
      </c>
      <c r="BX106" s="81" t="s">
        <v>4</v>
      </c>
      <c r="CL106" s="81" t="s">
        <v>1</v>
      </c>
      <c r="CM106" s="81" t="s">
        <v>66</v>
      </c>
    </row>
    <row r="107" spans="1:91" s="1" customFormat="1" ht="30" customHeight="1">
      <c r="B107" s="28"/>
      <c r="AR107" s="28"/>
    </row>
    <row r="108" spans="1:91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28"/>
    </row>
    <row r="110" spans="1:91" ht="12.75">
      <c r="C110" s="196" t="s">
        <v>926</v>
      </c>
      <c r="D110" s="196"/>
      <c r="E110" s="196"/>
      <c r="F110" s="196"/>
      <c r="G110" s="196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</row>
    <row r="111" spans="1:91" ht="12.75">
      <c r="C111" s="196"/>
      <c r="D111" s="196"/>
      <c r="E111" s="196"/>
      <c r="F111" s="196"/>
      <c r="G111" s="196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</row>
    <row r="112" spans="1:91" ht="27.75" customHeight="1">
      <c r="C112" s="196" t="s">
        <v>927</v>
      </c>
      <c r="D112" s="196"/>
      <c r="E112" s="196"/>
      <c r="F112" s="196"/>
      <c r="G112" s="196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</row>
    <row r="113" spans="3:42" ht="13.5" customHeight="1">
      <c r="C113" s="196" t="s">
        <v>928</v>
      </c>
      <c r="D113" s="196"/>
      <c r="E113" s="196"/>
      <c r="F113" s="196"/>
      <c r="G113" s="196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</row>
    <row r="114" spans="3:42" ht="64.5" customHeight="1">
      <c r="C114" s="198" t="s">
        <v>929</v>
      </c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8"/>
      <c r="AL114" s="198"/>
      <c r="AM114" s="198"/>
      <c r="AN114" s="198"/>
      <c r="AO114" s="198"/>
      <c r="AP114" s="198"/>
    </row>
  </sheetData>
  <mergeCells count="89">
    <mergeCell ref="J95:AF95"/>
    <mergeCell ref="J96:AF96"/>
    <mergeCell ref="J97:AF97"/>
    <mergeCell ref="J103:AF103"/>
    <mergeCell ref="J98:AF98"/>
    <mergeCell ref="J101:AF101"/>
    <mergeCell ref="J99:AF99"/>
    <mergeCell ref="J100:AF100"/>
    <mergeCell ref="J102:AF102"/>
    <mergeCell ref="W32:AE32"/>
    <mergeCell ref="AK32:AO32"/>
    <mergeCell ref="AN98:AP98"/>
    <mergeCell ref="AG98:AM98"/>
    <mergeCell ref="AG99:AM99"/>
    <mergeCell ref="AN99:AP99"/>
    <mergeCell ref="AN96:AP96"/>
    <mergeCell ref="AG96:AM96"/>
    <mergeCell ref="I92:AF92"/>
    <mergeCell ref="AN97:AP97"/>
    <mergeCell ref="AG97:AM97"/>
    <mergeCell ref="L85:AO85"/>
    <mergeCell ref="AM87:AN87"/>
    <mergeCell ref="AG92:AM92"/>
    <mergeCell ref="AG94:AM94"/>
    <mergeCell ref="AG95:AM95"/>
    <mergeCell ref="AR2:BE2"/>
    <mergeCell ref="C110:AP110"/>
    <mergeCell ref="C111:AP111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C112:AP112"/>
    <mergeCell ref="AN106:AP106"/>
    <mergeCell ref="AG106:AM106"/>
    <mergeCell ref="D95:H95"/>
    <mergeCell ref="D101:H101"/>
    <mergeCell ref="D104:H104"/>
    <mergeCell ref="D102:H102"/>
    <mergeCell ref="D105:H105"/>
    <mergeCell ref="D100:H100"/>
    <mergeCell ref="D99:H99"/>
    <mergeCell ref="D103:H103"/>
    <mergeCell ref="D98:H98"/>
    <mergeCell ref="C113:AP113"/>
    <mergeCell ref="C114:AP114"/>
    <mergeCell ref="AK33:AO33"/>
    <mergeCell ref="AK35:AO35"/>
    <mergeCell ref="X35:AB35"/>
    <mergeCell ref="AM89:AP89"/>
    <mergeCell ref="D97:H97"/>
    <mergeCell ref="D96:H96"/>
    <mergeCell ref="L33:P33"/>
    <mergeCell ref="W33:AE33"/>
    <mergeCell ref="AN105:AP105"/>
    <mergeCell ref="AG103:AM103"/>
    <mergeCell ref="AN103:AP103"/>
    <mergeCell ref="AN104:AP104"/>
    <mergeCell ref="AG104:AM104"/>
    <mergeCell ref="AN101:AP101"/>
    <mergeCell ref="AS89:AT91"/>
    <mergeCell ref="AM90:AP90"/>
    <mergeCell ref="D106:H106"/>
    <mergeCell ref="AN92:AP92"/>
    <mergeCell ref="AN94:AP94"/>
    <mergeCell ref="AG105:AM105"/>
    <mergeCell ref="C92:G92"/>
    <mergeCell ref="AG101:AM101"/>
    <mergeCell ref="AG102:AM102"/>
    <mergeCell ref="AN102:AP102"/>
    <mergeCell ref="AN100:AP100"/>
    <mergeCell ref="AG100:AM100"/>
    <mergeCell ref="AN95:AP95"/>
    <mergeCell ref="J106:AF106"/>
    <mergeCell ref="J104:AF104"/>
    <mergeCell ref="J105:AF105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9"/>
  <sheetViews>
    <sheetView showGridLines="0" tabSelected="1" topLeftCell="A188" workbookViewId="0">
      <selection activeCell="F204" sqref="F20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74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269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ROUND(J125,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ROUND((SUM(BE125:BE208)),  2)</f>
        <v>0</v>
      </c>
      <c r="G33" s="87"/>
      <c r="H33" s="87"/>
      <c r="I33" s="88">
        <v>0.23</v>
      </c>
      <c r="J33" s="86">
        <f>ROUND(((SUM(BE125:BE208))*I33),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ROUND((SUM(BF125:BF208)),  2)</f>
        <v>0</v>
      </c>
      <c r="I34" s="90">
        <v>0.23</v>
      </c>
      <c r="J34" s="89">
        <f>ROUND(((SUM(BF125:BF208))*I34),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ROUND((SUM(BG125:BG208)),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ROUND((SUM(BH125:BH208)),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ROUND((SUM(BI125:BI208)),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09 - M8 - Fontána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J125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J126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J127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J168</f>
        <v>0</v>
      </c>
      <c r="L99" s="106"/>
    </row>
    <row r="100" spans="2:12" s="9" customFormat="1" ht="19.899999999999999" customHeight="1">
      <c r="B100" s="106"/>
      <c r="D100" s="107" t="s">
        <v>270</v>
      </c>
      <c r="E100" s="108"/>
      <c r="F100" s="108"/>
      <c r="G100" s="108"/>
      <c r="H100" s="108"/>
      <c r="I100" s="108"/>
      <c r="J100" s="109">
        <f>J176</f>
        <v>0</v>
      </c>
      <c r="L100" s="106"/>
    </row>
    <row r="101" spans="2:12" s="9" customFormat="1" ht="19.899999999999999" customHeight="1">
      <c r="B101" s="106"/>
      <c r="D101" s="107" t="s">
        <v>123</v>
      </c>
      <c r="E101" s="108"/>
      <c r="F101" s="108"/>
      <c r="G101" s="108"/>
      <c r="H101" s="108"/>
      <c r="I101" s="108"/>
      <c r="J101" s="109">
        <f>J192</f>
        <v>0</v>
      </c>
      <c r="L101" s="106"/>
    </row>
    <row r="102" spans="2:12" s="8" customFormat="1" ht="24.95" customHeight="1">
      <c r="B102" s="102"/>
      <c r="D102" s="103" t="s">
        <v>125</v>
      </c>
      <c r="E102" s="104"/>
      <c r="F102" s="104"/>
      <c r="G102" s="104"/>
      <c r="H102" s="104"/>
      <c r="I102" s="104"/>
      <c r="J102" s="105">
        <f>J194</f>
        <v>0</v>
      </c>
      <c r="L102" s="102"/>
    </row>
    <row r="103" spans="2:12" s="9" customFormat="1" ht="19.899999999999999" customHeight="1">
      <c r="B103" s="106"/>
      <c r="D103" s="107" t="s">
        <v>126</v>
      </c>
      <c r="E103" s="108"/>
      <c r="F103" s="108"/>
      <c r="G103" s="108"/>
      <c r="H103" s="108"/>
      <c r="I103" s="108"/>
      <c r="J103" s="109">
        <f>J195</f>
        <v>0</v>
      </c>
      <c r="L103" s="106"/>
    </row>
    <row r="104" spans="2:12" s="8" customFormat="1" ht="24.95" customHeight="1">
      <c r="B104" s="102"/>
      <c r="D104" s="103" t="s">
        <v>271</v>
      </c>
      <c r="E104" s="104"/>
      <c r="F104" s="104"/>
      <c r="G104" s="104"/>
      <c r="H104" s="104"/>
      <c r="I104" s="104"/>
      <c r="J104" s="105">
        <f>J199</f>
        <v>0</v>
      </c>
      <c r="L104" s="102"/>
    </row>
    <row r="105" spans="2:12" s="9" customFormat="1" ht="19.899999999999999" customHeight="1">
      <c r="B105" s="106"/>
      <c r="D105" s="107" t="s">
        <v>272</v>
      </c>
      <c r="E105" s="108"/>
      <c r="F105" s="108"/>
      <c r="G105" s="108"/>
      <c r="H105" s="108"/>
      <c r="I105" s="108"/>
      <c r="J105" s="109">
        <f>J200</f>
        <v>0</v>
      </c>
      <c r="L105" s="106"/>
    </row>
    <row r="106" spans="2:12" s="1" customFormat="1" ht="21.75" customHeight="1">
      <c r="B106" s="28"/>
      <c r="L106" s="28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8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28"/>
    </row>
    <row r="112" spans="2:12" s="1" customFormat="1" ht="24.95" customHeight="1">
      <c r="B112" s="28"/>
      <c r="C112" s="20" t="s">
        <v>127</v>
      </c>
      <c r="L112" s="28"/>
    </row>
    <row r="113" spans="2:65" s="1" customFormat="1" ht="6.95" customHeight="1">
      <c r="B113" s="28"/>
      <c r="L113" s="28"/>
    </row>
    <row r="114" spans="2:65" s="1" customFormat="1" ht="12" customHeight="1">
      <c r="B114" s="28"/>
      <c r="C114" s="25" t="s">
        <v>12</v>
      </c>
      <c r="L114" s="28"/>
    </row>
    <row r="115" spans="2:65" s="1" customFormat="1" ht="16.5" customHeight="1">
      <c r="B115" s="28"/>
      <c r="E115" s="227" t="str">
        <f>E7</f>
        <v>R2 - Eko park Voderady - Zelené a modré optrenia</v>
      </c>
      <c r="F115" s="228"/>
      <c r="G115" s="228"/>
      <c r="H115" s="228"/>
      <c r="L115" s="28"/>
    </row>
    <row r="116" spans="2:65" s="1" customFormat="1" ht="12" customHeight="1">
      <c r="B116" s="28"/>
      <c r="C116" s="25" t="s">
        <v>114</v>
      </c>
      <c r="L116" s="28"/>
    </row>
    <row r="117" spans="2:65" s="1" customFormat="1" ht="16.5" customHeight="1">
      <c r="B117" s="28"/>
      <c r="E117" s="221" t="str">
        <f>E9</f>
        <v>09 - M8 - Fontána</v>
      </c>
      <c r="F117" s="226"/>
      <c r="G117" s="226"/>
      <c r="H117" s="226"/>
      <c r="L117" s="28"/>
    </row>
    <row r="118" spans="2:65" s="1" customFormat="1" ht="6.95" customHeight="1">
      <c r="B118" s="28"/>
      <c r="L118" s="28"/>
    </row>
    <row r="119" spans="2:65" s="1" customFormat="1" ht="12" customHeight="1">
      <c r="B119" s="28"/>
      <c r="C119" s="25" t="s">
        <v>15</v>
      </c>
      <c r="F119" s="23" t="str">
        <f>F12</f>
        <v xml:space="preserve"> </v>
      </c>
      <c r="I119" s="25" t="s">
        <v>17</v>
      </c>
      <c r="J119" s="51" t="str">
        <f>IF(J12="","",J12)</f>
        <v/>
      </c>
      <c r="L119" s="28"/>
    </row>
    <row r="120" spans="2:65" s="1" customFormat="1" ht="6.95" customHeight="1">
      <c r="B120" s="28"/>
      <c r="L120" s="28"/>
    </row>
    <row r="121" spans="2:65" s="1" customFormat="1" ht="15.2" customHeight="1">
      <c r="B121" s="28"/>
      <c r="C121" s="25" t="s">
        <v>18</v>
      </c>
      <c r="F121" s="23" t="str">
        <f>E15</f>
        <v xml:space="preserve"> </v>
      </c>
      <c r="I121" s="25" t="s">
        <v>22</v>
      </c>
      <c r="J121" s="26" t="str">
        <f>E21</f>
        <v xml:space="preserve"> </v>
      </c>
      <c r="L121" s="28"/>
    </row>
    <row r="122" spans="2:65" s="1" customFormat="1" ht="15.2" customHeight="1">
      <c r="B122" s="28"/>
      <c r="C122" s="25" t="s">
        <v>21</v>
      </c>
      <c r="F122" s="23" t="str">
        <f>IF(E18="","",E18)</f>
        <v xml:space="preserve"> </v>
      </c>
      <c r="I122" s="25" t="s">
        <v>24</v>
      </c>
      <c r="J122" s="26" t="str">
        <f>E24</f>
        <v xml:space="preserve"> </v>
      </c>
      <c r="L122" s="28"/>
    </row>
    <row r="123" spans="2:65" s="1" customFormat="1" ht="10.35" customHeight="1">
      <c r="B123" s="28"/>
      <c r="L123" s="28"/>
    </row>
    <row r="124" spans="2:65" s="10" customFormat="1" ht="29.25" customHeight="1">
      <c r="B124" s="110"/>
      <c r="C124" s="111" t="s">
        <v>128</v>
      </c>
      <c r="D124" s="112" t="s">
        <v>51</v>
      </c>
      <c r="E124" s="112" t="s">
        <v>47</v>
      </c>
      <c r="F124" s="112" t="s">
        <v>48</v>
      </c>
      <c r="G124" s="112" t="s">
        <v>129</v>
      </c>
      <c r="H124" s="112" t="s">
        <v>130</v>
      </c>
      <c r="I124" s="112" t="s">
        <v>131</v>
      </c>
      <c r="J124" s="113" t="s">
        <v>117</v>
      </c>
      <c r="K124" s="114" t="s">
        <v>132</v>
      </c>
      <c r="L124" s="110"/>
      <c r="M124" s="57" t="s">
        <v>1</v>
      </c>
      <c r="N124" s="58" t="s">
        <v>30</v>
      </c>
      <c r="O124" s="58" t="s">
        <v>133</v>
      </c>
      <c r="P124" s="58" t="s">
        <v>134</v>
      </c>
      <c r="Q124" s="58" t="s">
        <v>135</v>
      </c>
      <c r="R124" s="58" t="s">
        <v>136</v>
      </c>
      <c r="S124" s="58" t="s">
        <v>137</v>
      </c>
      <c r="T124" s="59" t="s">
        <v>138</v>
      </c>
    </row>
    <row r="125" spans="2:65" s="1" customFormat="1" ht="22.9" customHeight="1">
      <c r="B125" s="28"/>
      <c r="C125" s="62" t="s">
        <v>118</v>
      </c>
      <c r="J125" s="115">
        <f>BK125</f>
        <v>0</v>
      </c>
      <c r="L125" s="28"/>
      <c r="M125" s="60"/>
      <c r="N125" s="52"/>
      <c r="O125" s="52"/>
      <c r="P125" s="116">
        <f>P126+P194+P199</f>
        <v>232.63316399999999</v>
      </c>
      <c r="Q125" s="52"/>
      <c r="R125" s="116">
        <f>R126+R194+R199</f>
        <v>72.260333779999996</v>
      </c>
      <c r="S125" s="52"/>
      <c r="T125" s="117">
        <f>T126+T194+T199</f>
        <v>0</v>
      </c>
      <c r="AT125" s="16" t="s">
        <v>65</v>
      </c>
      <c r="AU125" s="16" t="s">
        <v>119</v>
      </c>
      <c r="BK125" s="118">
        <f>BK126+BK194+BK199</f>
        <v>0</v>
      </c>
    </row>
    <row r="126" spans="2:65" s="11" customFormat="1" ht="25.9" customHeight="1">
      <c r="B126" s="119"/>
      <c r="D126" s="120" t="s">
        <v>65</v>
      </c>
      <c r="E126" s="121" t="s">
        <v>139</v>
      </c>
      <c r="F126" s="121" t="s">
        <v>140</v>
      </c>
      <c r="J126" s="122">
        <f>BK126</f>
        <v>0</v>
      </c>
      <c r="L126" s="119"/>
      <c r="M126" s="123"/>
      <c r="P126" s="124">
        <f>P127+P168+P176+P192</f>
        <v>232.63316399999999</v>
      </c>
      <c r="R126" s="124">
        <f>R127+R168+R176+R192</f>
        <v>72.260333779999996</v>
      </c>
      <c r="T126" s="125">
        <f>T127+T168+T176+T192</f>
        <v>0</v>
      </c>
      <c r="AR126" s="120" t="s">
        <v>71</v>
      </c>
      <c r="AT126" s="126" t="s">
        <v>65</v>
      </c>
      <c r="AU126" s="126" t="s">
        <v>66</v>
      </c>
      <c r="AY126" s="120" t="s">
        <v>141</v>
      </c>
      <c r="BK126" s="127">
        <f>BK127+BK168+BK176+BK192</f>
        <v>0</v>
      </c>
    </row>
    <row r="127" spans="2:65" s="11" customFormat="1" ht="22.9" customHeight="1">
      <c r="B127" s="119"/>
      <c r="D127" s="120" t="s">
        <v>65</v>
      </c>
      <c r="E127" s="128" t="s">
        <v>71</v>
      </c>
      <c r="F127" s="128" t="s">
        <v>142</v>
      </c>
      <c r="J127" s="129">
        <f>BK127</f>
        <v>0</v>
      </c>
      <c r="L127" s="119"/>
      <c r="M127" s="123"/>
      <c r="P127" s="124">
        <f>SUM(P128:P167)</f>
        <v>130.94042199999998</v>
      </c>
      <c r="R127" s="124">
        <f>SUM(R128:R167)</f>
        <v>36.268999999999998</v>
      </c>
      <c r="T127" s="125">
        <f>SUM(T128:T167)</f>
        <v>0</v>
      </c>
      <c r="AR127" s="120" t="s">
        <v>71</v>
      </c>
      <c r="AT127" s="126" t="s">
        <v>65</v>
      </c>
      <c r="AU127" s="126" t="s">
        <v>71</v>
      </c>
      <c r="AY127" s="120" t="s">
        <v>141</v>
      </c>
      <c r="BK127" s="127">
        <f>SUM(BK128:BK167)</f>
        <v>0</v>
      </c>
    </row>
    <row r="128" spans="2:65" s="1" customFormat="1" ht="21.75" customHeight="1">
      <c r="B128" s="130"/>
      <c r="C128" s="131" t="s">
        <v>71</v>
      </c>
      <c r="D128" s="131" t="s">
        <v>143</v>
      </c>
      <c r="E128" s="132" t="s">
        <v>273</v>
      </c>
      <c r="F128" s="133" t="s">
        <v>274</v>
      </c>
      <c r="G128" s="134" t="s">
        <v>146</v>
      </c>
      <c r="H128" s="135">
        <v>46.9</v>
      </c>
      <c r="I128" s="136"/>
      <c r="J128" s="136">
        <f>ROUND(I128*H128,2)</f>
        <v>0</v>
      </c>
      <c r="K128" s="137"/>
      <c r="L128" s="28"/>
      <c r="M128" s="138" t="s">
        <v>1</v>
      </c>
      <c r="N128" s="139" t="s">
        <v>32</v>
      </c>
      <c r="O128" s="140">
        <v>0.83799999999999997</v>
      </c>
      <c r="P128" s="140">
        <f>O128*H128</f>
        <v>39.302199999999999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147</v>
      </c>
      <c r="AT128" s="142" t="s">
        <v>143</v>
      </c>
      <c r="AU128" s="142" t="s">
        <v>148</v>
      </c>
      <c r="AY128" s="16" t="s">
        <v>141</v>
      </c>
      <c r="BE128" s="143">
        <f>IF(N128="základná",J128,0)</f>
        <v>0</v>
      </c>
      <c r="BF128" s="143">
        <f>IF(N128="znížená",J128,0)</f>
        <v>0</v>
      </c>
      <c r="BG128" s="143">
        <f>IF(N128="zákl. prenesená",J128,0)</f>
        <v>0</v>
      </c>
      <c r="BH128" s="143">
        <f>IF(N128="zníž. prenesená",J128,0)</f>
        <v>0</v>
      </c>
      <c r="BI128" s="143">
        <f>IF(N128="nulová",J128,0)</f>
        <v>0</v>
      </c>
      <c r="BJ128" s="16" t="s">
        <v>148</v>
      </c>
      <c r="BK128" s="143">
        <f>ROUND(I128*H128,2)</f>
        <v>0</v>
      </c>
      <c r="BL128" s="16" t="s">
        <v>147</v>
      </c>
      <c r="BM128" s="142" t="s">
        <v>275</v>
      </c>
    </row>
    <row r="129" spans="2:65" s="12" customFormat="1">
      <c r="B129" s="144"/>
      <c r="D129" s="145" t="s">
        <v>149</v>
      </c>
      <c r="E129" s="146" t="s">
        <v>1</v>
      </c>
      <c r="F129" s="147" t="s">
        <v>276</v>
      </c>
      <c r="H129" s="148">
        <v>2.9750000000000001</v>
      </c>
      <c r="L129" s="144"/>
      <c r="M129" s="149"/>
      <c r="T129" s="150"/>
      <c r="AT129" s="146" t="s">
        <v>149</v>
      </c>
      <c r="AU129" s="146" t="s">
        <v>148</v>
      </c>
      <c r="AV129" s="12" t="s">
        <v>148</v>
      </c>
      <c r="AW129" s="12" t="s">
        <v>23</v>
      </c>
      <c r="AX129" s="12" t="s">
        <v>66</v>
      </c>
      <c r="AY129" s="146" t="s">
        <v>141</v>
      </c>
    </row>
    <row r="130" spans="2:65" s="12" customFormat="1" ht="22.5">
      <c r="B130" s="144"/>
      <c r="D130" s="145" t="s">
        <v>149</v>
      </c>
      <c r="E130" s="146" t="s">
        <v>1</v>
      </c>
      <c r="F130" s="147" t="s">
        <v>277</v>
      </c>
      <c r="H130" s="148">
        <v>43.924999999999997</v>
      </c>
      <c r="L130" s="144"/>
      <c r="M130" s="149"/>
      <c r="T130" s="150"/>
      <c r="AT130" s="146" t="s">
        <v>149</v>
      </c>
      <c r="AU130" s="146" t="s">
        <v>148</v>
      </c>
      <c r="AV130" s="12" t="s">
        <v>148</v>
      </c>
      <c r="AW130" s="12" t="s">
        <v>23</v>
      </c>
      <c r="AX130" s="12" t="s">
        <v>66</v>
      </c>
      <c r="AY130" s="146" t="s">
        <v>141</v>
      </c>
    </row>
    <row r="131" spans="2:65" s="13" customFormat="1">
      <c r="B131" s="151"/>
      <c r="D131" s="145" t="s">
        <v>149</v>
      </c>
      <c r="E131" s="152" t="s">
        <v>1</v>
      </c>
      <c r="F131" s="153" t="s">
        <v>150</v>
      </c>
      <c r="H131" s="154">
        <v>46.9</v>
      </c>
      <c r="L131" s="151"/>
      <c r="M131" s="155"/>
      <c r="T131" s="156"/>
      <c r="AT131" s="152" t="s">
        <v>149</v>
      </c>
      <c r="AU131" s="152" t="s">
        <v>148</v>
      </c>
      <c r="AV131" s="13" t="s">
        <v>147</v>
      </c>
      <c r="AW131" s="13" t="s">
        <v>23</v>
      </c>
      <c r="AX131" s="13" t="s">
        <v>71</v>
      </c>
      <c r="AY131" s="152" t="s">
        <v>141</v>
      </c>
    </row>
    <row r="132" spans="2:65" s="1" customFormat="1" ht="24.2" customHeight="1">
      <c r="B132" s="130"/>
      <c r="C132" s="131" t="s">
        <v>148</v>
      </c>
      <c r="D132" s="131" t="s">
        <v>143</v>
      </c>
      <c r="E132" s="132" t="s">
        <v>278</v>
      </c>
      <c r="F132" s="133" t="s">
        <v>279</v>
      </c>
      <c r="G132" s="134" t="s">
        <v>146</v>
      </c>
      <c r="H132" s="135">
        <v>46.9</v>
      </c>
      <c r="I132" s="136"/>
      <c r="J132" s="136">
        <f>ROUND(I132*H132,2)</f>
        <v>0</v>
      </c>
      <c r="K132" s="137"/>
      <c r="L132" s="28"/>
      <c r="M132" s="138" t="s">
        <v>1</v>
      </c>
      <c r="N132" s="139" t="s">
        <v>32</v>
      </c>
      <c r="O132" s="140">
        <v>4.2000000000000003E-2</v>
      </c>
      <c r="P132" s="140">
        <f>O132*H132</f>
        <v>1.9698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147</v>
      </c>
      <c r="AT132" s="142" t="s">
        <v>143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280</v>
      </c>
    </row>
    <row r="133" spans="2:65" s="1" customFormat="1" ht="21.75" customHeight="1">
      <c r="B133" s="130"/>
      <c r="C133" s="131" t="s">
        <v>153</v>
      </c>
      <c r="D133" s="131" t="s">
        <v>143</v>
      </c>
      <c r="E133" s="132" t="s">
        <v>281</v>
      </c>
      <c r="F133" s="133" t="s">
        <v>282</v>
      </c>
      <c r="G133" s="134" t="s">
        <v>146</v>
      </c>
      <c r="H133" s="135">
        <v>18.143999999999998</v>
      </c>
      <c r="I133" s="136"/>
      <c r="J133" s="136">
        <f>ROUND(I133*H133,2)</f>
        <v>0</v>
      </c>
      <c r="K133" s="137"/>
      <c r="L133" s="28"/>
      <c r="M133" s="138" t="s">
        <v>1</v>
      </c>
      <c r="N133" s="139" t="s">
        <v>32</v>
      </c>
      <c r="O133" s="140">
        <v>2.5139999999999998</v>
      </c>
      <c r="P133" s="140">
        <f>O133*H133</f>
        <v>45.614015999999992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143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283</v>
      </c>
    </row>
    <row r="134" spans="2:65" s="12" customFormat="1">
      <c r="B134" s="144"/>
      <c r="D134" s="145" t="s">
        <v>149</v>
      </c>
      <c r="E134" s="146" t="s">
        <v>1</v>
      </c>
      <c r="F134" s="147" t="s">
        <v>284</v>
      </c>
      <c r="H134" s="148">
        <v>18.143999999999998</v>
      </c>
      <c r="L134" s="144"/>
      <c r="M134" s="149"/>
      <c r="T134" s="150"/>
      <c r="AT134" s="146" t="s">
        <v>149</v>
      </c>
      <c r="AU134" s="146" t="s">
        <v>148</v>
      </c>
      <c r="AV134" s="12" t="s">
        <v>148</v>
      </c>
      <c r="AW134" s="12" t="s">
        <v>23</v>
      </c>
      <c r="AX134" s="12" t="s">
        <v>71</v>
      </c>
      <c r="AY134" s="146" t="s">
        <v>141</v>
      </c>
    </row>
    <row r="135" spans="2:65" s="1" customFormat="1" ht="37.9" customHeight="1">
      <c r="B135" s="130"/>
      <c r="C135" s="131" t="s">
        <v>147</v>
      </c>
      <c r="D135" s="131" t="s">
        <v>143</v>
      </c>
      <c r="E135" s="132" t="s">
        <v>285</v>
      </c>
      <c r="F135" s="133" t="s">
        <v>286</v>
      </c>
      <c r="G135" s="134" t="s">
        <v>146</v>
      </c>
      <c r="H135" s="135">
        <v>18.143999999999998</v>
      </c>
      <c r="I135" s="136"/>
      <c r="J135" s="136">
        <f>ROUND(I135*H135,2)</f>
        <v>0</v>
      </c>
      <c r="K135" s="137"/>
      <c r="L135" s="28"/>
      <c r="M135" s="138" t="s">
        <v>1</v>
      </c>
      <c r="N135" s="139" t="s">
        <v>32</v>
      </c>
      <c r="O135" s="140">
        <v>0.61299999999999999</v>
      </c>
      <c r="P135" s="140">
        <f>O135*H135</f>
        <v>11.122271999999999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147</v>
      </c>
      <c r="AT135" s="142" t="s">
        <v>143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287</v>
      </c>
    </row>
    <row r="136" spans="2:65" s="1" customFormat="1" ht="24.2" customHeight="1">
      <c r="B136" s="130"/>
      <c r="C136" s="131" t="s">
        <v>160</v>
      </c>
      <c r="D136" s="131" t="s">
        <v>143</v>
      </c>
      <c r="E136" s="132" t="s">
        <v>214</v>
      </c>
      <c r="F136" s="133" t="s">
        <v>162</v>
      </c>
      <c r="G136" s="134" t="s">
        <v>146</v>
      </c>
      <c r="H136" s="135">
        <v>32.137999999999998</v>
      </c>
      <c r="I136" s="136"/>
      <c r="J136" s="136">
        <f>ROUND(I136*H136,2)</f>
        <v>0</v>
      </c>
      <c r="K136" s="137"/>
      <c r="L136" s="28"/>
      <c r="M136" s="138" t="s">
        <v>1</v>
      </c>
      <c r="N136" s="139" t="s">
        <v>32</v>
      </c>
      <c r="O136" s="140">
        <v>0.24199999999999999</v>
      </c>
      <c r="P136" s="140">
        <f>O136*H136</f>
        <v>7.7773959999999995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147</v>
      </c>
      <c r="AT136" s="142" t="s">
        <v>143</v>
      </c>
      <c r="AU136" s="142" t="s">
        <v>148</v>
      </c>
      <c r="AY136" s="16" t="s">
        <v>141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6" t="s">
        <v>148</v>
      </c>
      <c r="BK136" s="143">
        <f>ROUND(I136*H136,2)</f>
        <v>0</v>
      </c>
      <c r="BL136" s="16" t="s">
        <v>147</v>
      </c>
      <c r="BM136" s="142" t="s">
        <v>288</v>
      </c>
    </row>
    <row r="137" spans="2:65" s="12" customFormat="1" ht="22.5">
      <c r="B137" s="144"/>
      <c r="D137" s="145" t="s">
        <v>149</v>
      </c>
      <c r="E137" s="146" t="s">
        <v>1</v>
      </c>
      <c r="F137" s="147" t="s">
        <v>289</v>
      </c>
      <c r="H137" s="148">
        <v>11.34</v>
      </c>
      <c r="L137" s="144"/>
      <c r="M137" s="149"/>
      <c r="T137" s="150"/>
      <c r="AT137" s="146" t="s">
        <v>149</v>
      </c>
      <c r="AU137" s="146" t="s">
        <v>148</v>
      </c>
      <c r="AV137" s="12" t="s">
        <v>148</v>
      </c>
      <c r="AW137" s="12" t="s">
        <v>23</v>
      </c>
      <c r="AX137" s="12" t="s">
        <v>66</v>
      </c>
      <c r="AY137" s="146" t="s">
        <v>141</v>
      </c>
    </row>
    <row r="138" spans="2:65" s="12" customFormat="1" ht="22.5">
      <c r="B138" s="144"/>
      <c r="D138" s="145" t="s">
        <v>149</v>
      </c>
      <c r="E138" s="146" t="s">
        <v>1</v>
      </c>
      <c r="F138" s="147" t="s">
        <v>290</v>
      </c>
      <c r="H138" s="148">
        <v>20.797999999999998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23</v>
      </c>
      <c r="AX138" s="12" t="s">
        <v>66</v>
      </c>
      <c r="AY138" s="146" t="s">
        <v>141</v>
      </c>
    </row>
    <row r="139" spans="2:65" s="13" customFormat="1">
      <c r="B139" s="151"/>
      <c r="D139" s="145" t="s">
        <v>149</v>
      </c>
      <c r="E139" s="152" t="s">
        <v>1</v>
      </c>
      <c r="F139" s="153" t="s">
        <v>150</v>
      </c>
      <c r="H139" s="154">
        <v>32.137999999999998</v>
      </c>
      <c r="L139" s="151"/>
      <c r="M139" s="155"/>
      <c r="T139" s="156"/>
      <c r="AT139" s="152" t="s">
        <v>149</v>
      </c>
      <c r="AU139" s="152" t="s">
        <v>148</v>
      </c>
      <c r="AV139" s="13" t="s">
        <v>147</v>
      </c>
      <c r="AW139" s="13" t="s">
        <v>23</v>
      </c>
      <c r="AX139" s="13" t="s">
        <v>71</v>
      </c>
      <c r="AY139" s="152" t="s">
        <v>141</v>
      </c>
    </row>
    <row r="140" spans="2:65" s="1" customFormat="1" ht="24.2" customHeight="1">
      <c r="B140" s="130"/>
      <c r="C140" s="131" t="s">
        <v>164</v>
      </c>
      <c r="D140" s="131" t="s">
        <v>143</v>
      </c>
      <c r="E140" s="132" t="s">
        <v>161</v>
      </c>
      <c r="F140" s="133" t="s">
        <v>162</v>
      </c>
      <c r="G140" s="134" t="s">
        <v>146</v>
      </c>
      <c r="H140" s="135">
        <v>5.6609999999999996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0.24199999999999999</v>
      </c>
      <c r="P140" s="140">
        <f>O140*H140</f>
        <v>1.3699619999999999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291</v>
      </c>
    </row>
    <row r="141" spans="2:65" s="12" customFormat="1" ht="22.5">
      <c r="B141" s="144"/>
      <c r="D141" s="145" t="s">
        <v>149</v>
      </c>
      <c r="E141" s="146" t="s">
        <v>1</v>
      </c>
      <c r="F141" s="147" t="s">
        <v>292</v>
      </c>
      <c r="H141" s="148">
        <v>1.3859999999999999</v>
      </c>
      <c r="L141" s="144"/>
      <c r="M141" s="149"/>
      <c r="T141" s="150"/>
      <c r="AT141" s="146" t="s">
        <v>149</v>
      </c>
      <c r="AU141" s="146" t="s">
        <v>148</v>
      </c>
      <c r="AV141" s="12" t="s">
        <v>148</v>
      </c>
      <c r="AW141" s="12" t="s">
        <v>23</v>
      </c>
      <c r="AX141" s="12" t="s">
        <v>66</v>
      </c>
      <c r="AY141" s="146" t="s">
        <v>141</v>
      </c>
    </row>
    <row r="142" spans="2:65" s="12" customFormat="1" ht="22.5">
      <c r="B142" s="144"/>
      <c r="D142" s="145" t="s">
        <v>149</v>
      </c>
      <c r="E142" s="146" t="s">
        <v>1</v>
      </c>
      <c r="F142" s="147" t="s">
        <v>293</v>
      </c>
      <c r="H142" s="148">
        <v>3.4649999999999999</v>
      </c>
      <c r="L142" s="144"/>
      <c r="M142" s="149"/>
      <c r="T142" s="150"/>
      <c r="AT142" s="146" t="s">
        <v>149</v>
      </c>
      <c r="AU142" s="146" t="s">
        <v>148</v>
      </c>
      <c r="AV142" s="12" t="s">
        <v>148</v>
      </c>
      <c r="AW142" s="12" t="s">
        <v>23</v>
      </c>
      <c r="AX142" s="12" t="s">
        <v>66</v>
      </c>
      <c r="AY142" s="146" t="s">
        <v>141</v>
      </c>
    </row>
    <row r="143" spans="2:65" s="12" customFormat="1">
      <c r="B143" s="144"/>
      <c r="D143" s="145" t="s">
        <v>149</v>
      </c>
      <c r="E143" s="146" t="s">
        <v>1</v>
      </c>
      <c r="F143" s="147" t="s">
        <v>294</v>
      </c>
      <c r="H143" s="148">
        <v>0.81</v>
      </c>
      <c r="L143" s="144"/>
      <c r="M143" s="149"/>
      <c r="T143" s="150"/>
      <c r="AT143" s="146" t="s">
        <v>149</v>
      </c>
      <c r="AU143" s="146" t="s">
        <v>148</v>
      </c>
      <c r="AV143" s="12" t="s">
        <v>148</v>
      </c>
      <c r="AW143" s="12" t="s">
        <v>23</v>
      </c>
      <c r="AX143" s="12" t="s">
        <v>66</v>
      </c>
      <c r="AY143" s="146" t="s">
        <v>141</v>
      </c>
    </row>
    <row r="144" spans="2:65" s="13" customFormat="1">
      <c r="B144" s="151"/>
      <c r="D144" s="145" t="s">
        <v>149</v>
      </c>
      <c r="E144" s="152" t="s">
        <v>1</v>
      </c>
      <c r="F144" s="153" t="s">
        <v>150</v>
      </c>
      <c r="H144" s="154">
        <v>5.6609999999999996</v>
      </c>
      <c r="L144" s="151"/>
      <c r="M144" s="155"/>
      <c r="T144" s="156"/>
      <c r="AT144" s="152" t="s">
        <v>149</v>
      </c>
      <c r="AU144" s="152" t="s">
        <v>148</v>
      </c>
      <c r="AV144" s="13" t="s">
        <v>147</v>
      </c>
      <c r="AW144" s="13" t="s">
        <v>23</v>
      </c>
      <c r="AX144" s="13" t="s">
        <v>71</v>
      </c>
      <c r="AY144" s="152" t="s">
        <v>141</v>
      </c>
    </row>
    <row r="145" spans="2:65" s="1" customFormat="1" ht="24.2" customHeight="1">
      <c r="B145" s="130"/>
      <c r="C145" s="157" t="s">
        <v>168</v>
      </c>
      <c r="D145" s="157" t="s">
        <v>165</v>
      </c>
      <c r="E145" s="158" t="s">
        <v>295</v>
      </c>
      <c r="F145" s="159" t="s">
        <v>296</v>
      </c>
      <c r="G145" s="160" t="s">
        <v>146</v>
      </c>
      <c r="H145" s="161">
        <v>1.3859999999999999</v>
      </c>
      <c r="I145" s="162"/>
      <c r="J145" s="162">
        <f>ROUND(I145*H145,2)</f>
        <v>0</v>
      </c>
      <c r="K145" s="163"/>
      <c r="L145" s="164"/>
      <c r="M145" s="165" t="s">
        <v>1</v>
      </c>
      <c r="N145" s="166" t="s">
        <v>32</v>
      </c>
      <c r="O145" s="140">
        <v>0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167</v>
      </c>
      <c r="AT145" s="142" t="s">
        <v>165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297</v>
      </c>
    </row>
    <row r="146" spans="2:65" s="12" customFormat="1">
      <c r="B146" s="144"/>
      <c r="D146" s="145" t="s">
        <v>149</v>
      </c>
      <c r="E146" s="146" t="s">
        <v>1</v>
      </c>
      <c r="F146" s="147" t="s">
        <v>298</v>
      </c>
      <c r="H146" s="148">
        <v>1.3859999999999999</v>
      </c>
      <c r="L146" s="144"/>
      <c r="M146" s="149"/>
      <c r="T146" s="150"/>
      <c r="AT146" s="146" t="s">
        <v>149</v>
      </c>
      <c r="AU146" s="146" t="s">
        <v>148</v>
      </c>
      <c r="AV146" s="12" t="s">
        <v>148</v>
      </c>
      <c r="AW146" s="12" t="s">
        <v>23</v>
      </c>
      <c r="AX146" s="12" t="s">
        <v>71</v>
      </c>
      <c r="AY146" s="146" t="s">
        <v>141</v>
      </c>
    </row>
    <row r="147" spans="2:65" s="1" customFormat="1" ht="24.2" customHeight="1">
      <c r="B147" s="130"/>
      <c r="C147" s="157" t="s">
        <v>167</v>
      </c>
      <c r="D147" s="157" t="s">
        <v>165</v>
      </c>
      <c r="E147" s="158" t="s">
        <v>299</v>
      </c>
      <c r="F147" s="159" t="s">
        <v>300</v>
      </c>
      <c r="G147" s="160" t="s">
        <v>166</v>
      </c>
      <c r="H147" s="161">
        <v>7.2770000000000001</v>
      </c>
      <c r="I147" s="162"/>
      <c r="J147" s="162">
        <f>ROUND(I147*H147,2)</f>
        <v>0</v>
      </c>
      <c r="K147" s="163"/>
      <c r="L147" s="164"/>
      <c r="M147" s="165" t="s">
        <v>1</v>
      </c>
      <c r="N147" s="166" t="s">
        <v>32</v>
      </c>
      <c r="O147" s="140">
        <v>0</v>
      </c>
      <c r="P147" s="140">
        <f>O147*H147</f>
        <v>0</v>
      </c>
      <c r="Q147" s="140">
        <v>1</v>
      </c>
      <c r="R147" s="140">
        <f>Q147*H147</f>
        <v>7.2770000000000001</v>
      </c>
      <c r="S147" s="140">
        <v>0</v>
      </c>
      <c r="T147" s="141">
        <f>S147*H147</f>
        <v>0</v>
      </c>
      <c r="AR147" s="142" t="s">
        <v>167</v>
      </c>
      <c r="AT147" s="142" t="s">
        <v>165</v>
      </c>
      <c r="AU147" s="142" t="s">
        <v>148</v>
      </c>
      <c r="AY147" s="16" t="s">
        <v>141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6" t="s">
        <v>148</v>
      </c>
      <c r="BK147" s="143">
        <f>ROUND(I147*H147,2)</f>
        <v>0</v>
      </c>
      <c r="BL147" s="16" t="s">
        <v>147</v>
      </c>
      <c r="BM147" s="142" t="s">
        <v>301</v>
      </c>
    </row>
    <row r="148" spans="2:65" s="12" customFormat="1">
      <c r="B148" s="144"/>
      <c r="D148" s="145" t="s">
        <v>149</v>
      </c>
      <c r="E148" s="146" t="s">
        <v>1</v>
      </c>
      <c r="F148" s="147" t="s">
        <v>302</v>
      </c>
      <c r="H148" s="148">
        <v>7.2770000000000001</v>
      </c>
      <c r="L148" s="144"/>
      <c r="M148" s="149"/>
      <c r="T148" s="150"/>
      <c r="AT148" s="146" t="s">
        <v>149</v>
      </c>
      <c r="AU148" s="146" t="s">
        <v>148</v>
      </c>
      <c r="AV148" s="12" t="s">
        <v>148</v>
      </c>
      <c r="AW148" s="12" t="s">
        <v>23</v>
      </c>
      <c r="AX148" s="12" t="s">
        <v>71</v>
      </c>
      <c r="AY148" s="146" t="s">
        <v>141</v>
      </c>
    </row>
    <row r="149" spans="2:65" s="1" customFormat="1" ht="16.5" customHeight="1">
      <c r="B149" s="130"/>
      <c r="C149" s="157" t="s">
        <v>174</v>
      </c>
      <c r="D149" s="157" t="s">
        <v>165</v>
      </c>
      <c r="E149" s="158" t="s">
        <v>303</v>
      </c>
      <c r="F149" s="159" t="s">
        <v>304</v>
      </c>
      <c r="G149" s="160" t="s">
        <v>166</v>
      </c>
      <c r="H149" s="161">
        <v>1.7010000000000001</v>
      </c>
      <c r="I149" s="162"/>
      <c r="J149" s="162">
        <f>ROUND(I149*H149,2)</f>
        <v>0</v>
      </c>
      <c r="K149" s="163"/>
      <c r="L149" s="164"/>
      <c r="M149" s="165" t="s">
        <v>1</v>
      </c>
      <c r="N149" s="166" t="s">
        <v>32</v>
      </c>
      <c r="O149" s="140">
        <v>0</v>
      </c>
      <c r="P149" s="140">
        <f>O149*H149</f>
        <v>0</v>
      </c>
      <c r="Q149" s="140">
        <v>1</v>
      </c>
      <c r="R149" s="140">
        <f>Q149*H149</f>
        <v>1.7010000000000001</v>
      </c>
      <c r="S149" s="140">
        <v>0</v>
      </c>
      <c r="T149" s="141">
        <f>S149*H149</f>
        <v>0</v>
      </c>
      <c r="AR149" s="142" t="s">
        <v>167</v>
      </c>
      <c r="AT149" s="142" t="s">
        <v>165</v>
      </c>
      <c r="AU149" s="142" t="s">
        <v>148</v>
      </c>
      <c r="AY149" s="16" t="s">
        <v>141</v>
      </c>
      <c r="BE149" s="143">
        <f>IF(N149="základná",J149,0)</f>
        <v>0</v>
      </c>
      <c r="BF149" s="143">
        <f>IF(N149="znížená",J149,0)</f>
        <v>0</v>
      </c>
      <c r="BG149" s="143">
        <f>IF(N149="zákl. prenesená",J149,0)</f>
        <v>0</v>
      </c>
      <c r="BH149" s="143">
        <f>IF(N149="zníž. prenesená",J149,0)</f>
        <v>0</v>
      </c>
      <c r="BI149" s="143">
        <f>IF(N149="nulová",J149,0)</f>
        <v>0</v>
      </c>
      <c r="BJ149" s="16" t="s">
        <v>148</v>
      </c>
      <c r="BK149" s="143">
        <f>ROUND(I149*H149,2)</f>
        <v>0</v>
      </c>
      <c r="BL149" s="16" t="s">
        <v>147</v>
      </c>
      <c r="BM149" s="142" t="s">
        <v>305</v>
      </c>
    </row>
    <row r="150" spans="2:65" s="12" customFormat="1">
      <c r="B150" s="144"/>
      <c r="D150" s="145" t="s">
        <v>149</v>
      </c>
      <c r="E150" s="146" t="s">
        <v>1</v>
      </c>
      <c r="F150" s="147" t="s">
        <v>306</v>
      </c>
      <c r="H150" s="148">
        <v>1.7010000000000001</v>
      </c>
      <c r="L150" s="144"/>
      <c r="M150" s="149"/>
      <c r="T150" s="150"/>
      <c r="AT150" s="146" t="s">
        <v>149</v>
      </c>
      <c r="AU150" s="146" t="s">
        <v>148</v>
      </c>
      <c r="AV150" s="12" t="s">
        <v>148</v>
      </c>
      <c r="AW150" s="12" t="s">
        <v>23</v>
      </c>
      <c r="AX150" s="12" t="s">
        <v>71</v>
      </c>
      <c r="AY150" s="146" t="s">
        <v>141</v>
      </c>
    </row>
    <row r="151" spans="2:65" s="1" customFormat="1" ht="24.2" customHeight="1">
      <c r="B151" s="130"/>
      <c r="C151" s="131" t="s">
        <v>75</v>
      </c>
      <c r="D151" s="131" t="s">
        <v>143</v>
      </c>
      <c r="E151" s="132" t="s">
        <v>307</v>
      </c>
      <c r="F151" s="133" t="s">
        <v>308</v>
      </c>
      <c r="G151" s="134" t="s">
        <v>146</v>
      </c>
      <c r="H151" s="135">
        <v>12.996</v>
      </c>
      <c r="I151" s="136"/>
      <c r="J151" s="136">
        <f>ROUND(I151*H151,2)</f>
        <v>0</v>
      </c>
      <c r="K151" s="137"/>
      <c r="L151" s="28"/>
      <c r="M151" s="138" t="s">
        <v>1</v>
      </c>
      <c r="N151" s="139" t="s">
        <v>32</v>
      </c>
      <c r="O151" s="140">
        <v>1.5009999999999999</v>
      </c>
      <c r="P151" s="140">
        <f>O151*H151</f>
        <v>19.506996000000001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147</v>
      </c>
      <c r="AT151" s="142" t="s">
        <v>143</v>
      </c>
      <c r="AU151" s="142" t="s">
        <v>148</v>
      </c>
      <c r="AY151" s="16" t="s">
        <v>141</v>
      </c>
      <c r="BE151" s="143">
        <f>IF(N151="základná",J151,0)</f>
        <v>0</v>
      </c>
      <c r="BF151" s="143">
        <f>IF(N151="znížená",J151,0)</f>
        <v>0</v>
      </c>
      <c r="BG151" s="143">
        <f>IF(N151="zákl. prenesená",J151,0)</f>
        <v>0</v>
      </c>
      <c r="BH151" s="143">
        <f>IF(N151="zníž. prenesená",J151,0)</f>
        <v>0</v>
      </c>
      <c r="BI151" s="143">
        <f>IF(N151="nulová",J151,0)</f>
        <v>0</v>
      </c>
      <c r="BJ151" s="16" t="s">
        <v>148</v>
      </c>
      <c r="BK151" s="143">
        <f>ROUND(I151*H151,2)</f>
        <v>0</v>
      </c>
      <c r="BL151" s="16" t="s">
        <v>147</v>
      </c>
      <c r="BM151" s="142" t="s">
        <v>309</v>
      </c>
    </row>
    <row r="152" spans="2:65" s="12" customFormat="1">
      <c r="B152" s="144"/>
      <c r="D152" s="145" t="s">
        <v>149</v>
      </c>
      <c r="E152" s="146" t="s">
        <v>1</v>
      </c>
      <c r="F152" s="147" t="s">
        <v>310</v>
      </c>
      <c r="H152" s="148">
        <v>6.8040000000000003</v>
      </c>
      <c r="L152" s="144"/>
      <c r="M152" s="149"/>
      <c r="T152" s="150"/>
      <c r="AT152" s="146" t="s">
        <v>149</v>
      </c>
      <c r="AU152" s="146" t="s">
        <v>148</v>
      </c>
      <c r="AV152" s="12" t="s">
        <v>148</v>
      </c>
      <c r="AW152" s="12" t="s">
        <v>23</v>
      </c>
      <c r="AX152" s="12" t="s">
        <v>66</v>
      </c>
      <c r="AY152" s="146" t="s">
        <v>141</v>
      </c>
    </row>
    <row r="153" spans="2:65" s="12" customFormat="1">
      <c r="B153" s="144"/>
      <c r="D153" s="145" t="s">
        <v>149</v>
      </c>
      <c r="E153" s="146" t="s">
        <v>1</v>
      </c>
      <c r="F153" s="147" t="s">
        <v>311</v>
      </c>
      <c r="H153" s="148">
        <v>6.1920000000000002</v>
      </c>
      <c r="L153" s="144"/>
      <c r="M153" s="149"/>
      <c r="T153" s="150"/>
      <c r="AT153" s="146" t="s">
        <v>149</v>
      </c>
      <c r="AU153" s="146" t="s">
        <v>148</v>
      </c>
      <c r="AV153" s="12" t="s">
        <v>148</v>
      </c>
      <c r="AW153" s="12" t="s">
        <v>23</v>
      </c>
      <c r="AX153" s="12" t="s">
        <v>66</v>
      </c>
      <c r="AY153" s="146" t="s">
        <v>141</v>
      </c>
    </row>
    <row r="154" spans="2:65" s="13" customFormat="1">
      <c r="B154" s="151"/>
      <c r="D154" s="145" t="s">
        <v>149</v>
      </c>
      <c r="E154" s="152" t="s">
        <v>1</v>
      </c>
      <c r="F154" s="153" t="s">
        <v>150</v>
      </c>
      <c r="H154" s="154">
        <v>12.996</v>
      </c>
      <c r="L154" s="151"/>
      <c r="M154" s="155"/>
      <c r="T154" s="156"/>
      <c r="AT154" s="152" t="s">
        <v>149</v>
      </c>
      <c r="AU154" s="152" t="s">
        <v>148</v>
      </c>
      <c r="AV154" s="13" t="s">
        <v>147</v>
      </c>
      <c r="AW154" s="13" t="s">
        <v>23</v>
      </c>
      <c r="AX154" s="13" t="s">
        <v>71</v>
      </c>
      <c r="AY154" s="152" t="s">
        <v>141</v>
      </c>
    </row>
    <row r="155" spans="2:65" s="1" customFormat="1" ht="16.5" customHeight="1">
      <c r="B155" s="130"/>
      <c r="C155" s="157" t="s">
        <v>78</v>
      </c>
      <c r="D155" s="157" t="s">
        <v>165</v>
      </c>
      <c r="E155" s="158" t="s">
        <v>312</v>
      </c>
      <c r="F155" s="159" t="s">
        <v>313</v>
      </c>
      <c r="G155" s="160" t="s">
        <v>166</v>
      </c>
      <c r="H155" s="161">
        <v>27.291</v>
      </c>
      <c r="I155" s="162"/>
      <c r="J155" s="162">
        <f>ROUND(I155*H155,2)</f>
        <v>0</v>
      </c>
      <c r="K155" s="163"/>
      <c r="L155" s="164"/>
      <c r="M155" s="165" t="s">
        <v>1</v>
      </c>
      <c r="N155" s="166" t="s">
        <v>32</v>
      </c>
      <c r="O155" s="140">
        <v>0</v>
      </c>
      <c r="P155" s="140">
        <f>O155*H155</f>
        <v>0</v>
      </c>
      <c r="Q155" s="140">
        <v>1</v>
      </c>
      <c r="R155" s="140">
        <f>Q155*H155</f>
        <v>27.291</v>
      </c>
      <c r="S155" s="140">
        <v>0</v>
      </c>
      <c r="T155" s="141">
        <f>S155*H155</f>
        <v>0</v>
      </c>
      <c r="AR155" s="142" t="s">
        <v>167</v>
      </c>
      <c r="AT155" s="142" t="s">
        <v>165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314</v>
      </c>
    </row>
    <row r="156" spans="2:65" s="12" customFormat="1">
      <c r="B156" s="144"/>
      <c r="D156" s="145" t="s">
        <v>149</v>
      </c>
      <c r="E156" s="146" t="s">
        <v>1</v>
      </c>
      <c r="F156" s="147" t="s">
        <v>315</v>
      </c>
      <c r="H156" s="148">
        <v>14.288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23</v>
      </c>
      <c r="AX156" s="12" t="s">
        <v>66</v>
      </c>
      <c r="AY156" s="146" t="s">
        <v>141</v>
      </c>
    </row>
    <row r="157" spans="2:65" s="12" customFormat="1">
      <c r="B157" s="144"/>
      <c r="D157" s="145" t="s">
        <v>149</v>
      </c>
      <c r="E157" s="146" t="s">
        <v>1</v>
      </c>
      <c r="F157" s="147" t="s">
        <v>316</v>
      </c>
      <c r="H157" s="148">
        <v>13.003</v>
      </c>
      <c r="L157" s="144"/>
      <c r="M157" s="149"/>
      <c r="T157" s="150"/>
      <c r="AT157" s="146" t="s">
        <v>149</v>
      </c>
      <c r="AU157" s="146" t="s">
        <v>148</v>
      </c>
      <c r="AV157" s="12" t="s">
        <v>148</v>
      </c>
      <c r="AW157" s="12" t="s">
        <v>23</v>
      </c>
      <c r="AX157" s="12" t="s">
        <v>66</v>
      </c>
      <c r="AY157" s="146" t="s">
        <v>141</v>
      </c>
    </row>
    <row r="158" spans="2:65" s="13" customFormat="1">
      <c r="B158" s="151"/>
      <c r="D158" s="145" t="s">
        <v>149</v>
      </c>
      <c r="E158" s="152" t="s">
        <v>1</v>
      </c>
      <c r="F158" s="153" t="s">
        <v>150</v>
      </c>
      <c r="H158" s="154">
        <v>27.291</v>
      </c>
      <c r="L158" s="151"/>
      <c r="M158" s="155"/>
      <c r="T158" s="156"/>
      <c r="AT158" s="152" t="s">
        <v>149</v>
      </c>
      <c r="AU158" s="152" t="s">
        <v>148</v>
      </c>
      <c r="AV158" s="13" t="s">
        <v>147</v>
      </c>
      <c r="AW158" s="13" t="s">
        <v>23</v>
      </c>
      <c r="AX158" s="13" t="s">
        <v>71</v>
      </c>
      <c r="AY158" s="152" t="s">
        <v>141</v>
      </c>
    </row>
    <row r="159" spans="2:65" s="1" customFormat="1" ht="24.2" customHeight="1">
      <c r="B159" s="130"/>
      <c r="C159" s="131" t="s">
        <v>81</v>
      </c>
      <c r="D159" s="131" t="s">
        <v>143</v>
      </c>
      <c r="E159" s="132" t="s">
        <v>171</v>
      </c>
      <c r="F159" s="133" t="s">
        <v>172</v>
      </c>
      <c r="G159" s="134" t="s">
        <v>146</v>
      </c>
      <c r="H159" s="135">
        <v>32.905999999999999</v>
      </c>
      <c r="I159" s="136"/>
      <c r="J159" s="136">
        <f>ROUND(I159*H159,2)</f>
        <v>0</v>
      </c>
      <c r="K159" s="137"/>
      <c r="L159" s="28"/>
      <c r="M159" s="138" t="s">
        <v>1</v>
      </c>
      <c r="N159" s="139" t="s">
        <v>32</v>
      </c>
      <c r="O159" s="140">
        <v>8.1000000000000003E-2</v>
      </c>
      <c r="P159" s="140">
        <f>O159*H159</f>
        <v>2.6653859999999998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147</v>
      </c>
      <c r="AT159" s="142" t="s">
        <v>143</v>
      </c>
      <c r="AU159" s="142" t="s">
        <v>148</v>
      </c>
      <c r="AY159" s="16" t="s">
        <v>141</v>
      </c>
      <c r="BE159" s="143">
        <f>IF(N159="základná",J159,0)</f>
        <v>0</v>
      </c>
      <c r="BF159" s="143">
        <f>IF(N159="znížená",J159,0)</f>
        <v>0</v>
      </c>
      <c r="BG159" s="143">
        <f>IF(N159="zákl. prenesená",J159,0)</f>
        <v>0</v>
      </c>
      <c r="BH159" s="143">
        <f>IF(N159="zníž. prenesená",J159,0)</f>
        <v>0</v>
      </c>
      <c r="BI159" s="143">
        <f>IF(N159="nulová",J159,0)</f>
        <v>0</v>
      </c>
      <c r="BJ159" s="16" t="s">
        <v>148</v>
      </c>
      <c r="BK159" s="143">
        <f>ROUND(I159*H159,2)</f>
        <v>0</v>
      </c>
      <c r="BL159" s="16" t="s">
        <v>147</v>
      </c>
      <c r="BM159" s="142" t="s">
        <v>317</v>
      </c>
    </row>
    <row r="160" spans="2:65" s="12" customFormat="1">
      <c r="B160" s="144"/>
      <c r="D160" s="145" t="s">
        <v>149</v>
      </c>
      <c r="E160" s="146" t="s">
        <v>1</v>
      </c>
      <c r="F160" s="147" t="s">
        <v>318</v>
      </c>
      <c r="H160" s="148">
        <v>32.905999999999999</v>
      </c>
      <c r="L160" s="144"/>
      <c r="M160" s="149"/>
      <c r="T160" s="150"/>
      <c r="AT160" s="146" t="s">
        <v>149</v>
      </c>
      <c r="AU160" s="146" t="s">
        <v>148</v>
      </c>
      <c r="AV160" s="12" t="s">
        <v>148</v>
      </c>
      <c r="AW160" s="12" t="s">
        <v>23</v>
      </c>
      <c r="AX160" s="12" t="s">
        <v>71</v>
      </c>
      <c r="AY160" s="146" t="s">
        <v>141</v>
      </c>
    </row>
    <row r="161" spans="2:65" s="1" customFormat="1" ht="33" customHeight="1">
      <c r="B161" s="130"/>
      <c r="C161" s="131" t="s">
        <v>84</v>
      </c>
      <c r="D161" s="131" t="s">
        <v>143</v>
      </c>
      <c r="E161" s="132" t="s">
        <v>175</v>
      </c>
      <c r="F161" s="133" t="s">
        <v>176</v>
      </c>
      <c r="G161" s="134" t="s">
        <v>146</v>
      </c>
      <c r="H161" s="135">
        <v>32.905999999999999</v>
      </c>
      <c r="I161" s="136"/>
      <c r="J161" s="136">
        <f>ROUND(I161*H161,2)</f>
        <v>0</v>
      </c>
      <c r="K161" s="137"/>
      <c r="L161" s="28"/>
      <c r="M161" s="138" t="s">
        <v>1</v>
      </c>
      <c r="N161" s="139" t="s">
        <v>32</v>
      </c>
      <c r="O161" s="140">
        <v>0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147</v>
      </c>
      <c r="AT161" s="142" t="s">
        <v>143</v>
      </c>
      <c r="AU161" s="142" t="s">
        <v>148</v>
      </c>
      <c r="AY161" s="16" t="s">
        <v>141</v>
      </c>
      <c r="BE161" s="143">
        <f>IF(N161="základná",J161,0)</f>
        <v>0</v>
      </c>
      <c r="BF161" s="143">
        <f>IF(N161="znížená",J161,0)</f>
        <v>0</v>
      </c>
      <c r="BG161" s="143">
        <f>IF(N161="zákl. prenesená",J161,0)</f>
        <v>0</v>
      </c>
      <c r="BH161" s="143">
        <f>IF(N161="zníž. prenesená",J161,0)</f>
        <v>0</v>
      </c>
      <c r="BI161" s="143">
        <f>IF(N161="nulová",J161,0)</f>
        <v>0</v>
      </c>
      <c r="BJ161" s="16" t="s">
        <v>148</v>
      </c>
      <c r="BK161" s="143">
        <f>ROUND(I161*H161,2)</f>
        <v>0</v>
      </c>
      <c r="BL161" s="16" t="s">
        <v>147</v>
      </c>
      <c r="BM161" s="142" t="s">
        <v>319</v>
      </c>
    </row>
    <row r="162" spans="2:65" s="1" customFormat="1" ht="37.9" customHeight="1">
      <c r="B162" s="130"/>
      <c r="C162" s="131" t="s">
        <v>87</v>
      </c>
      <c r="D162" s="131" t="s">
        <v>143</v>
      </c>
      <c r="E162" s="132" t="s">
        <v>178</v>
      </c>
      <c r="F162" s="133" t="s">
        <v>179</v>
      </c>
      <c r="G162" s="134" t="s">
        <v>146</v>
      </c>
      <c r="H162" s="135">
        <v>230.34200000000001</v>
      </c>
      <c r="I162" s="136"/>
      <c r="J162" s="136">
        <f>ROUND(I162*H162,2)</f>
        <v>0</v>
      </c>
      <c r="K162" s="137"/>
      <c r="L162" s="28"/>
      <c r="M162" s="138" t="s">
        <v>1</v>
      </c>
      <c r="N162" s="139" t="s">
        <v>32</v>
      </c>
      <c r="O162" s="140">
        <v>7.0000000000000001E-3</v>
      </c>
      <c r="P162" s="140">
        <f>O162*H162</f>
        <v>1.6123940000000001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147</v>
      </c>
      <c r="AT162" s="142" t="s">
        <v>143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320</v>
      </c>
    </row>
    <row r="163" spans="2:65" s="12" customFormat="1">
      <c r="B163" s="144"/>
      <c r="D163" s="145" t="s">
        <v>149</v>
      </c>
      <c r="E163" s="146" t="s">
        <v>1</v>
      </c>
      <c r="F163" s="147" t="s">
        <v>321</v>
      </c>
      <c r="H163" s="148">
        <v>230.34200000000001</v>
      </c>
      <c r="L163" s="144"/>
      <c r="M163" s="149"/>
      <c r="T163" s="150"/>
      <c r="AT163" s="146" t="s">
        <v>149</v>
      </c>
      <c r="AU163" s="146" t="s">
        <v>148</v>
      </c>
      <c r="AV163" s="12" t="s">
        <v>148</v>
      </c>
      <c r="AW163" s="12" t="s">
        <v>23</v>
      </c>
      <c r="AX163" s="12" t="s">
        <v>71</v>
      </c>
      <c r="AY163" s="146" t="s">
        <v>141</v>
      </c>
    </row>
    <row r="164" spans="2:65" s="1" customFormat="1" ht="24.2" customHeight="1">
      <c r="B164" s="130"/>
      <c r="C164" s="131" t="s">
        <v>90</v>
      </c>
      <c r="D164" s="131" t="s">
        <v>143</v>
      </c>
      <c r="E164" s="132" t="s">
        <v>181</v>
      </c>
      <c r="F164" s="133" t="s">
        <v>182</v>
      </c>
      <c r="G164" s="134" t="s">
        <v>146</v>
      </c>
      <c r="H164" s="135">
        <v>32.905999999999999</v>
      </c>
      <c r="I164" s="136"/>
      <c r="J164" s="136">
        <f>ROUND(I164*H164,2)</f>
        <v>0</v>
      </c>
      <c r="K164" s="137"/>
      <c r="L164" s="28"/>
      <c r="M164" s="138" t="s">
        <v>1</v>
      </c>
      <c r="N164" s="139" t="s">
        <v>32</v>
      </c>
      <c r="O164" s="140">
        <v>0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147</v>
      </c>
      <c r="AT164" s="142" t="s">
        <v>143</v>
      </c>
      <c r="AU164" s="142" t="s">
        <v>148</v>
      </c>
      <c r="AY164" s="16" t="s">
        <v>141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6" t="s">
        <v>148</v>
      </c>
      <c r="BK164" s="143">
        <f>ROUND(I164*H164,2)</f>
        <v>0</v>
      </c>
      <c r="BL164" s="16" t="s">
        <v>147</v>
      </c>
      <c r="BM164" s="142" t="s">
        <v>322</v>
      </c>
    </row>
    <row r="165" spans="2:65" s="1" customFormat="1" ht="16.5" customHeight="1">
      <c r="B165" s="130"/>
      <c r="C165" s="131" t="s">
        <v>93</v>
      </c>
      <c r="D165" s="131" t="s">
        <v>143</v>
      </c>
      <c r="E165" s="132" t="s">
        <v>184</v>
      </c>
      <c r="F165" s="133" t="s">
        <v>185</v>
      </c>
      <c r="G165" s="134" t="s">
        <v>146</v>
      </c>
      <c r="H165" s="135">
        <v>32.905999999999999</v>
      </c>
      <c r="I165" s="136"/>
      <c r="J165" s="136">
        <f>ROUND(I165*H165,2)</f>
        <v>0</v>
      </c>
      <c r="K165" s="137"/>
      <c r="L165" s="28"/>
      <c r="M165" s="138" t="s">
        <v>1</v>
      </c>
      <c r="N165" s="139" t="s">
        <v>32</v>
      </c>
      <c r="O165" s="140">
        <v>0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147</v>
      </c>
      <c r="AT165" s="142" t="s">
        <v>143</v>
      </c>
      <c r="AU165" s="142" t="s">
        <v>148</v>
      </c>
      <c r="AY165" s="16" t="s">
        <v>141</v>
      </c>
      <c r="BE165" s="143">
        <f>IF(N165="základná",J165,0)</f>
        <v>0</v>
      </c>
      <c r="BF165" s="143">
        <f>IF(N165="znížená",J165,0)</f>
        <v>0</v>
      </c>
      <c r="BG165" s="143">
        <f>IF(N165="zákl. prenesená",J165,0)</f>
        <v>0</v>
      </c>
      <c r="BH165" s="143">
        <f>IF(N165="zníž. prenesená",J165,0)</f>
        <v>0</v>
      </c>
      <c r="BI165" s="143">
        <f>IF(N165="nulová",J165,0)</f>
        <v>0</v>
      </c>
      <c r="BJ165" s="16" t="s">
        <v>148</v>
      </c>
      <c r="BK165" s="143">
        <f>ROUND(I165*H165,2)</f>
        <v>0</v>
      </c>
      <c r="BL165" s="16" t="s">
        <v>147</v>
      </c>
      <c r="BM165" s="142" t="s">
        <v>323</v>
      </c>
    </row>
    <row r="166" spans="2:65" s="1" customFormat="1" ht="24.2" customHeight="1">
      <c r="B166" s="130"/>
      <c r="C166" s="131" t="s">
        <v>96</v>
      </c>
      <c r="D166" s="131" t="s">
        <v>143</v>
      </c>
      <c r="E166" s="132" t="s">
        <v>187</v>
      </c>
      <c r="F166" s="133" t="s">
        <v>188</v>
      </c>
      <c r="G166" s="134" t="s">
        <v>166</v>
      </c>
      <c r="H166" s="135">
        <v>59.231000000000002</v>
      </c>
      <c r="I166" s="136"/>
      <c r="J166" s="136">
        <f>ROUND(I166*H166,2)</f>
        <v>0</v>
      </c>
      <c r="K166" s="137"/>
      <c r="L166" s="28"/>
      <c r="M166" s="138" t="s">
        <v>1</v>
      </c>
      <c r="N166" s="139" t="s">
        <v>32</v>
      </c>
      <c r="O166" s="140">
        <v>0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147</v>
      </c>
      <c r="AT166" s="142" t="s">
        <v>143</v>
      </c>
      <c r="AU166" s="142" t="s">
        <v>148</v>
      </c>
      <c r="AY166" s="16" t="s">
        <v>141</v>
      </c>
      <c r="BE166" s="143">
        <f>IF(N166="základná",J166,0)</f>
        <v>0</v>
      </c>
      <c r="BF166" s="143">
        <f>IF(N166="znížená",J166,0)</f>
        <v>0</v>
      </c>
      <c r="BG166" s="143">
        <f>IF(N166="zákl. prenesená",J166,0)</f>
        <v>0</v>
      </c>
      <c r="BH166" s="143">
        <f>IF(N166="zníž. prenesená",J166,0)</f>
        <v>0</v>
      </c>
      <c r="BI166" s="143">
        <f>IF(N166="nulová",J166,0)</f>
        <v>0</v>
      </c>
      <c r="BJ166" s="16" t="s">
        <v>148</v>
      </c>
      <c r="BK166" s="143">
        <f>ROUND(I166*H166,2)</f>
        <v>0</v>
      </c>
      <c r="BL166" s="16" t="s">
        <v>147</v>
      </c>
      <c r="BM166" s="142" t="s">
        <v>324</v>
      </c>
    </row>
    <row r="167" spans="2:65" s="12" customFormat="1">
      <c r="B167" s="144"/>
      <c r="D167" s="145" t="s">
        <v>149</v>
      </c>
      <c r="E167" s="146" t="s">
        <v>1</v>
      </c>
      <c r="F167" s="147" t="s">
        <v>325</v>
      </c>
      <c r="H167" s="148">
        <v>59.231000000000002</v>
      </c>
      <c r="L167" s="144"/>
      <c r="M167" s="149"/>
      <c r="T167" s="150"/>
      <c r="AT167" s="146" t="s">
        <v>149</v>
      </c>
      <c r="AU167" s="146" t="s">
        <v>148</v>
      </c>
      <c r="AV167" s="12" t="s">
        <v>148</v>
      </c>
      <c r="AW167" s="12" t="s">
        <v>23</v>
      </c>
      <c r="AX167" s="12" t="s">
        <v>71</v>
      </c>
      <c r="AY167" s="146" t="s">
        <v>141</v>
      </c>
    </row>
    <row r="168" spans="2:65" s="11" customFormat="1" ht="22.9" customHeight="1">
      <c r="B168" s="119"/>
      <c r="D168" s="120" t="s">
        <v>65</v>
      </c>
      <c r="E168" s="128" t="s">
        <v>148</v>
      </c>
      <c r="F168" s="128" t="s">
        <v>190</v>
      </c>
      <c r="J168" s="129">
        <f>BK168</f>
        <v>0</v>
      </c>
      <c r="L168" s="119"/>
      <c r="M168" s="123"/>
      <c r="P168" s="124">
        <f>SUM(P169:P175)</f>
        <v>2.1931419999999999</v>
      </c>
      <c r="R168" s="124">
        <f>SUM(R169:R175)</f>
        <v>1.82035836</v>
      </c>
      <c r="T168" s="125">
        <f>SUM(T169:T175)</f>
        <v>0</v>
      </c>
      <c r="AR168" s="120" t="s">
        <v>71</v>
      </c>
      <c r="AT168" s="126" t="s">
        <v>65</v>
      </c>
      <c r="AU168" s="126" t="s">
        <v>71</v>
      </c>
      <c r="AY168" s="120" t="s">
        <v>141</v>
      </c>
      <c r="BK168" s="127">
        <f>SUM(BK169:BK175)</f>
        <v>0</v>
      </c>
    </row>
    <row r="169" spans="2:65" s="1" customFormat="1" ht="16.5" customHeight="1">
      <c r="B169" s="130"/>
      <c r="C169" s="131" t="s">
        <v>99</v>
      </c>
      <c r="D169" s="131" t="s">
        <v>143</v>
      </c>
      <c r="E169" s="132" t="s">
        <v>326</v>
      </c>
      <c r="F169" s="133" t="s">
        <v>327</v>
      </c>
      <c r="G169" s="134" t="s">
        <v>146</v>
      </c>
      <c r="H169" s="135">
        <v>0.81</v>
      </c>
      <c r="I169" s="136"/>
      <c r="J169" s="136">
        <f>ROUND(I169*H169,2)</f>
        <v>0</v>
      </c>
      <c r="K169" s="137"/>
      <c r="L169" s="28"/>
      <c r="M169" s="138" t="s">
        <v>1</v>
      </c>
      <c r="N169" s="139" t="s">
        <v>32</v>
      </c>
      <c r="O169" s="140">
        <v>0.61799999999999999</v>
      </c>
      <c r="P169" s="140">
        <f>O169*H169</f>
        <v>0.50058000000000002</v>
      </c>
      <c r="Q169" s="140">
        <v>2.23543</v>
      </c>
      <c r="R169" s="140">
        <f>Q169*H169</f>
        <v>1.8106983000000001</v>
      </c>
      <c r="S169" s="140">
        <v>0</v>
      </c>
      <c r="T169" s="141">
        <f>S169*H169</f>
        <v>0</v>
      </c>
      <c r="AR169" s="142" t="s">
        <v>147</v>
      </c>
      <c r="AT169" s="142" t="s">
        <v>143</v>
      </c>
      <c r="AU169" s="142" t="s">
        <v>148</v>
      </c>
      <c r="AY169" s="16" t="s">
        <v>141</v>
      </c>
      <c r="BE169" s="143">
        <f>IF(N169="základná",J169,0)</f>
        <v>0</v>
      </c>
      <c r="BF169" s="143">
        <f>IF(N169="znížená",J169,0)</f>
        <v>0</v>
      </c>
      <c r="BG169" s="143">
        <f>IF(N169="zákl. prenesená",J169,0)</f>
        <v>0</v>
      </c>
      <c r="BH169" s="143">
        <f>IF(N169="zníž. prenesená",J169,0)</f>
        <v>0</v>
      </c>
      <c r="BI169" s="143">
        <f>IF(N169="nulová",J169,0)</f>
        <v>0</v>
      </c>
      <c r="BJ169" s="16" t="s">
        <v>148</v>
      </c>
      <c r="BK169" s="143">
        <f>ROUND(I169*H169,2)</f>
        <v>0</v>
      </c>
      <c r="BL169" s="16" t="s">
        <v>147</v>
      </c>
      <c r="BM169" s="142" t="s">
        <v>328</v>
      </c>
    </row>
    <row r="170" spans="2:65" s="12" customFormat="1">
      <c r="B170" s="144"/>
      <c r="D170" s="145" t="s">
        <v>149</v>
      </c>
      <c r="E170" s="146" t="s">
        <v>1</v>
      </c>
      <c r="F170" s="147" t="s">
        <v>329</v>
      </c>
      <c r="H170" s="148">
        <v>0.81</v>
      </c>
      <c r="L170" s="144"/>
      <c r="M170" s="149"/>
      <c r="T170" s="150"/>
      <c r="AT170" s="146" t="s">
        <v>149</v>
      </c>
      <c r="AU170" s="146" t="s">
        <v>148</v>
      </c>
      <c r="AV170" s="12" t="s">
        <v>148</v>
      </c>
      <c r="AW170" s="12" t="s">
        <v>23</v>
      </c>
      <c r="AX170" s="12" t="s">
        <v>71</v>
      </c>
      <c r="AY170" s="146" t="s">
        <v>141</v>
      </c>
    </row>
    <row r="171" spans="2:65" s="1" customFormat="1" ht="49.15" customHeight="1">
      <c r="B171" s="130"/>
      <c r="C171" s="131" t="s">
        <v>100</v>
      </c>
      <c r="D171" s="131" t="s">
        <v>143</v>
      </c>
      <c r="E171" s="132" t="s">
        <v>191</v>
      </c>
      <c r="F171" s="133" t="s">
        <v>192</v>
      </c>
      <c r="G171" s="134" t="s">
        <v>169</v>
      </c>
      <c r="H171" s="135">
        <v>41.281999999999996</v>
      </c>
      <c r="I171" s="136"/>
      <c r="J171" s="136">
        <f>ROUND(I171*H171,2)</f>
        <v>0</v>
      </c>
      <c r="K171" s="137"/>
      <c r="L171" s="28"/>
      <c r="M171" s="138" t="s">
        <v>1</v>
      </c>
      <c r="N171" s="139" t="s">
        <v>32</v>
      </c>
      <c r="O171" s="140">
        <v>4.1000000000000002E-2</v>
      </c>
      <c r="P171" s="140">
        <f>O171*H171</f>
        <v>1.6925619999999999</v>
      </c>
      <c r="Q171" s="140">
        <v>3.0000000000000001E-5</v>
      </c>
      <c r="R171" s="140">
        <f>Q171*H171</f>
        <v>1.2384599999999998E-3</v>
      </c>
      <c r="S171" s="140">
        <v>0</v>
      </c>
      <c r="T171" s="141">
        <f>S171*H171</f>
        <v>0</v>
      </c>
      <c r="AR171" s="142" t="s">
        <v>147</v>
      </c>
      <c r="AT171" s="142" t="s">
        <v>143</v>
      </c>
      <c r="AU171" s="142" t="s">
        <v>148</v>
      </c>
      <c r="AY171" s="16" t="s">
        <v>141</v>
      </c>
      <c r="BE171" s="143">
        <f>IF(N171="základná",J171,0)</f>
        <v>0</v>
      </c>
      <c r="BF171" s="143">
        <f>IF(N171="znížená",J171,0)</f>
        <v>0</v>
      </c>
      <c r="BG171" s="143">
        <f>IF(N171="zákl. prenesená",J171,0)</f>
        <v>0</v>
      </c>
      <c r="BH171" s="143">
        <f>IF(N171="zníž. prenesená",J171,0)</f>
        <v>0</v>
      </c>
      <c r="BI171" s="143">
        <f>IF(N171="nulová",J171,0)</f>
        <v>0</v>
      </c>
      <c r="BJ171" s="16" t="s">
        <v>148</v>
      </c>
      <c r="BK171" s="143">
        <f>ROUND(I171*H171,2)</f>
        <v>0</v>
      </c>
      <c r="BL171" s="16" t="s">
        <v>147</v>
      </c>
      <c r="BM171" s="142" t="s">
        <v>330</v>
      </c>
    </row>
    <row r="172" spans="2:65" s="12" customFormat="1">
      <c r="B172" s="144"/>
      <c r="D172" s="145" t="s">
        <v>149</v>
      </c>
      <c r="E172" s="146" t="s">
        <v>1</v>
      </c>
      <c r="F172" s="147" t="s">
        <v>331</v>
      </c>
      <c r="H172" s="148">
        <v>41.281999999999996</v>
      </c>
      <c r="L172" s="144"/>
      <c r="M172" s="149"/>
      <c r="T172" s="150"/>
      <c r="AT172" s="146" t="s">
        <v>149</v>
      </c>
      <c r="AU172" s="146" t="s">
        <v>148</v>
      </c>
      <c r="AV172" s="12" t="s">
        <v>148</v>
      </c>
      <c r="AW172" s="12" t="s">
        <v>23</v>
      </c>
      <c r="AX172" s="12" t="s">
        <v>66</v>
      </c>
      <c r="AY172" s="146" t="s">
        <v>141</v>
      </c>
    </row>
    <row r="173" spans="2:65" s="13" customFormat="1">
      <c r="B173" s="151"/>
      <c r="D173" s="145" t="s">
        <v>149</v>
      </c>
      <c r="E173" s="152" t="s">
        <v>1</v>
      </c>
      <c r="F173" s="153" t="s">
        <v>150</v>
      </c>
      <c r="H173" s="154">
        <v>41.281999999999996</v>
      </c>
      <c r="L173" s="151"/>
      <c r="M173" s="155"/>
      <c r="T173" s="156"/>
      <c r="AT173" s="152" t="s">
        <v>149</v>
      </c>
      <c r="AU173" s="152" t="s">
        <v>148</v>
      </c>
      <c r="AV173" s="13" t="s">
        <v>147</v>
      </c>
      <c r="AW173" s="13" t="s">
        <v>23</v>
      </c>
      <c r="AX173" s="13" t="s">
        <v>71</v>
      </c>
      <c r="AY173" s="152" t="s">
        <v>141</v>
      </c>
    </row>
    <row r="174" spans="2:65" s="1" customFormat="1" ht="49.15" customHeight="1">
      <c r="B174" s="130"/>
      <c r="C174" s="157" t="s">
        <v>101</v>
      </c>
      <c r="D174" s="157" t="s">
        <v>165</v>
      </c>
      <c r="E174" s="158" t="s">
        <v>332</v>
      </c>
      <c r="F174" s="159" t="s">
        <v>333</v>
      </c>
      <c r="G174" s="160" t="s">
        <v>169</v>
      </c>
      <c r="H174" s="161">
        <v>42.107999999999997</v>
      </c>
      <c r="I174" s="162"/>
      <c r="J174" s="162">
        <f>ROUND(I174*H174,2)</f>
        <v>0</v>
      </c>
      <c r="K174" s="163"/>
      <c r="L174" s="164"/>
      <c r="M174" s="165" t="s">
        <v>1</v>
      </c>
      <c r="N174" s="166" t="s">
        <v>32</v>
      </c>
      <c r="O174" s="140">
        <v>0</v>
      </c>
      <c r="P174" s="140">
        <f>O174*H174</f>
        <v>0</v>
      </c>
      <c r="Q174" s="140">
        <v>2.0000000000000001E-4</v>
      </c>
      <c r="R174" s="140">
        <f>Q174*H174</f>
        <v>8.4215999999999996E-3</v>
      </c>
      <c r="S174" s="140">
        <v>0</v>
      </c>
      <c r="T174" s="141">
        <f>S174*H174</f>
        <v>0</v>
      </c>
      <c r="AR174" s="142" t="s">
        <v>167</v>
      </c>
      <c r="AT174" s="142" t="s">
        <v>165</v>
      </c>
      <c r="AU174" s="142" t="s">
        <v>148</v>
      </c>
      <c r="AY174" s="16" t="s">
        <v>141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6" t="s">
        <v>148</v>
      </c>
      <c r="BK174" s="143">
        <f>ROUND(I174*H174,2)</f>
        <v>0</v>
      </c>
      <c r="BL174" s="16" t="s">
        <v>147</v>
      </c>
      <c r="BM174" s="142" t="s">
        <v>334</v>
      </c>
    </row>
    <row r="175" spans="2:65" s="12" customFormat="1">
      <c r="B175" s="144"/>
      <c r="D175" s="145" t="s">
        <v>149</v>
      </c>
      <c r="F175" s="147" t="s">
        <v>335</v>
      </c>
      <c r="H175" s="148">
        <v>42.107999999999997</v>
      </c>
      <c r="L175" s="144"/>
      <c r="M175" s="149"/>
      <c r="T175" s="150"/>
      <c r="AT175" s="146" t="s">
        <v>149</v>
      </c>
      <c r="AU175" s="146" t="s">
        <v>148</v>
      </c>
      <c r="AV175" s="12" t="s">
        <v>148</v>
      </c>
      <c r="AW175" s="12" t="s">
        <v>3</v>
      </c>
      <c r="AX175" s="12" t="s">
        <v>71</v>
      </c>
      <c r="AY175" s="146" t="s">
        <v>141</v>
      </c>
    </row>
    <row r="176" spans="2:65" s="11" customFormat="1" ht="22.9" customHeight="1">
      <c r="B176" s="119"/>
      <c r="D176" s="120" t="s">
        <v>65</v>
      </c>
      <c r="E176" s="128" t="s">
        <v>167</v>
      </c>
      <c r="F176" s="128" t="s">
        <v>336</v>
      </c>
      <c r="J176" s="129">
        <f>BK176</f>
        <v>0</v>
      </c>
      <c r="L176" s="119"/>
      <c r="M176" s="123"/>
      <c r="P176" s="124">
        <f>SUM(P177:P191)</f>
        <v>94.539599999999993</v>
      </c>
      <c r="R176" s="124">
        <f>SUM(R177:R191)</f>
        <v>30.993475420000003</v>
      </c>
      <c r="T176" s="125">
        <f>SUM(T177:T191)</f>
        <v>0</v>
      </c>
      <c r="AR176" s="120" t="s">
        <v>71</v>
      </c>
      <c r="AT176" s="126" t="s">
        <v>65</v>
      </c>
      <c r="AU176" s="126" t="s">
        <v>71</v>
      </c>
      <c r="AY176" s="120" t="s">
        <v>141</v>
      </c>
      <c r="BK176" s="127">
        <f>SUM(BK177:BK191)</f>
        <v>0</v>
      </c>
    </row>
    <row r="177" spans="2:65" s="1" customFormat="1" ht="24.2" customHeight="1">
      <c r="B177" s="130"/>
      <c r="C177" s="131" t="s">
        <v>104</v>
      </c>
      <c r="D177" s="131" t="s">
        <v>143</v>
      </c>
      <c r="E177" s="132" t="s">
        <v>337</v>
      </c>
      <c r="F177" s="133" t="s">
        <v>338</v>
      </c>
      <c r="G177" s="134" t="s">
        <v>209</v>
      </c>
      <c r="H177" s="135">
        <v>2</v>
      </c>
      <c r="I177" s="136"/>
      <c r="J177" s="136">
        <f>ROUND(I177*H177,2)</f>
        <v>0</v>
      </c>
      <c r="K177" s="137"/>
      <c r="L177" s="28"/>
      <c r="M177" s="138" t="s">
        <v>1</v>
      </c>
      <c r="N177" s="139" t="s">
        <v>32</v>
      </c>
      <c r="O177" s="140">
        <v>45.146999999999998</v>
      </c>
      <c r="P177" s="140">
        <f>O177*H177</f>
        <v>90.293999999999997</v>
      </c>
      <c r="Q177" s="140">
        <v>15.489330000000001</v>
      </c>
      <c r="R177" s="140">
        <f>Q177*H177</f>
        <v>30.978660000000001</v>
      </c>
      <c r="S177" s="140">
        <v>0</v>
      </c>
      <c r="T177" s="141">
        <f>S177*H177</f>
        <v>0</v>
      </c>
      <c r="AR177" s="142" t="s">
        <v>147</v>
      </c>
      <c r="AT177" s="142" t="s">
        <v>143</v>
      </c>
      <c r="AU177" s="142" t="s">
        <v>148</v>
      </c>
      <c r="AY177" s="16" t="s">
        <v>141</v>
      </c>
      <c r="BE177" s="143">
        <f>IF(N177="základná",J177,0)</f>
        <v>0</v>
      </c>
      <c r="BF177" s="143">
        <f>IF(N177="znížená",J177,0)</f>
        <v>0</v>
      </c>
      <c r="BG177" s="143">
        <f>IF(N177="zákl. prenesená",J177,0)</f>
        <v>0</v>
      </c>
      <c r="BH177" s="143">
        <f>IF(N177="zníž. prenesená",J177,0)</f>
        <v>0</v>
      </c>
      <c r="BI177" s="143">
        <f>IF(N177="nulová",J177,0)</f>
        <v>0</v>
      </c>
      <c r="BJ177" s="16" t="s">
        <v>148</v>
      </c>
      <c r="BK177" s="143">
        <f>ROUND(I177*H177,2)</f>
        <v>0</v>
      </c>
      <c r="BL177" s="16" t="s">
        <v>147</v>
      </c>
      <c r="BM177" s="142" t="s">
        <v>339</v>
      </c>
    </row>
    <row r="178" spans="2:65" s="1" customFormat="1" ht="33" customHeight="1">
      <c r="B178" s="130"/>
      <c r="C178" s="131" t="s">
        <v>107</v>
      </c>
      <c r="D178" s="131" t="s">
        <v>143</v>
      </c>
      <c r="E178" s="132" t="s">
        <v>340</v>
      </c>
      <c r="F178" s="133" t="s">
        <v>341</v>
      </c>
      <c r="G178" s="134" t="s">
        <v>199</v>
      </c>
      <c r="H178" s="135">
        <v>51.6</v>
      </c>
      <c r="I178" s="136"/>
      <c r="J178" s="136">
        <f>ROUND(I178*H178,2)</f>
        <v>0</v>
      </c>
      <c r="K178" s="137"/>
      <c r="L178" s="28"/>
      <c r="M178" s="138" t="s">
        <v>1</v>
      </c>
      <c r="N178" s="139" t="s">
        <v>32</v>
      </c>
      <c r="O178" s="140">
        <v>2.5999999999999999E-2</v>
      </c>
      <c r="P178" s="140">
        <f>O178*H178</f>
        <v>1.3415999999999999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147</v>
      </c>
      <c r="AT178" s="142" t="s">
        <v>143</v>
      </c>
      <c r="AU178" s="142" t="s">
        <v>148</v>
      </c>
      <c r="AY178" s="16" t="s">
        <v>141</v>
      </c>
      <c r="BE178" s="143">
        <f>IF(N178="základná",J178,0)</f>
        <v>0</v>
      </c>
      <c r="BF178" s="143">
        <f>IF(N178="znížená",J178,0)</f>
        <v>0</v>
      </c>
      <c r="BG178" s="143">
        <f>IF(N178="zákl. prenesená",J178,0)</f>
        <v>0</v>
      </c>
      <c r="BH178" s="143">
        <f>IF(N178="zníž. prenesená",J178,0)</f>
        <v>0</v>
      </c>
      <c r="BI178" s="143">
        <f>IF(N178="nulová",J178,0)</f>
        <v>0</v>
      </c>
      <c r="BJ178" s="16" t="s">
        <v>148</v>
      </c>
      <c r="BK178" s="143">
        <f>ROUND(I178*H178,2)</f>
        <v>0</v>
      </c>
      <c r="BL178" s="16" t="s">
        <v>147</v>
      </c>
      <c r="BM178" s="142" t="s">
        <v>342</v>
      </c>
    </row>
    <row r="179" spans="2:65" s="12" customFormat="1" ht="22.5">
      <c r="B179" s="144"/>
      <c r="D179" s="145" t="s">
        <v>149</v>
      </c>
      <c r="E179" s="146" t="s">
        <v>1</v>
      </c>
      <c r="F179" s="147" t="s">
        <v>343</v>
      </c>
      <c r="H179" s="148">
        <v>51.6</v>
      </c>
      <c r="L179" s="144"/>
      <c r="M179" s="149"/>
      <c r="T179" s="150"/>
      <c r="AT179" s="146" t="s">
        <v>149</v>
      </c>
      <c r="AU179" s="146" t="s">
        <v>148</v>
      </c>
      <c r="AV179" s="12" t="s">
        <v>148</v>
      </c>
      <c r="AW179" s="12" t="s">
        <v>23</v>
      </c>
      <c r="AX179" s="12" t="s">
        <v>71</v>
      </c>
      <c r="AY179" s="146" t="s">
        <v>141</v>
      </c>
    </row>
    <row r="180" spans="2:65" s="1" customFormat="1" ht="24.2" customHeight="1">
      <c r="B180" s="130"/>
      <c r="C180" s="157" t="s">
        <v>7</v>
      </c>
      <c r="D180" s="157" t="s">
        <v>165</v>
      </c>
      <c r="E180" s="158" t="s">
        <v>344</v>
      </c>
      <c r="F180" s="159" t="s">
        <v>345</v>
      </c>
      <c r="G180" s="160" t="s">
        <v>199</v>
      </c>
      <c r="H180" s="161">
        <v>51.6</v>
      </c>
      <c r="I180" s="162"/>
      <c r="J180" s="162">
        <f t="shared" ref="J180:J191" si="0">ROUND(I180*H180,2)</f>
        <v>0</v>
      </c>
      <c r="K180" s="163"/>
      <c r="L180" s="164"/>
      <c r="M180" s="165" t="s">
        <v>1</v>
      </c>
      <c r="N180" s="166" t="s">
        <v>32</v>
      </c>
      <c r="O180" s="140">
        <v>0</v>
      </c>
      <c r="P180" s="140">
        <f t="shared" ref="P180:P191" si="1">O180*H180</f>
        <v>0</v>
      </c>
      <c r="Q180" s="140">
        <v>2.7999999999999998E-4</v>
      </c>
      <c r="R180" s="140">
        <f t="shared" ref="R180:R191" si="2">Q180*H180</f>
        <v>1.4447999999999999E-2</v>
      </c>
      <c r="S180" s="140">
        <v>0</v>
      </c>
      <c r="T180" s="141">
        <f t="shared" ref="T180:T191" si="3">S180*H180</f>
        <v>0</v>
      </c>
      <c r="AR180" s="142" t="s">
        <v>167</v>
      </c>
      <c r="AT180" s="142" t="s">
        <v>165</v>
      </c>
      <c r="AU180" s="142" t="s">
        <v>148</v>
      </c>
      <c r="AY180" s="16" t="s">
        <v>141</v>
      </c>
      <c r="BE180" s="143">
        <f t="shared" ref="BE180:BE191" si="4">IF(N180="základná",J180,0)</f>
        <v>0</v>
      </c>
      <c r="BF180" s="143">
        <f t="shared" ref="BF180:BF191" si="5">IF(N180="znížená",J180,0)</f>
        <v>0</v>
      </c>
      <c r="BG180" s="143">
        <f t="shared" ref="BG180:BG191" si="6">IF(N180="zákl. prenesená",J180,0)</f>
        <v>0</v>
      </c>
      <c r="BH180" s="143">
        <f t="shared" ref="BH180:BH191" si="7">IF(N180="zníž. prenesená",J180,0)</f>
        <v>0</v>
      </c>
      <c r="BI180" s="143">
        <f t="shared" ref="BI180:BI191" si="8">IF(N180="nulová",J180,0)</f>
        <v>0</v>
      </c>
      <c r="BJ180" s="16" t="s">
        <v>148</v>
      </c>
      <c r="BK180" s="143">
        <f t="shared" ref="BK180:BK191" si="9">ROUND(I180*H180,2)</f>
        <v>0</v>
      </c>
      <c r="BL180" s="16" t="s">
        <v>147</v>
      </c>
      <c r="BM180" s="142" t="s">
        <v>346</v>
      </c>
    </row>
    <row r="181" spans="2:65" s="1" customFormat="1" ht="24.2" customHeight="1">
      <c r="B181" s="130"/>
      <c r="C181" s="157" t="s">
        <v>110</v>
      </c>
      <c r="D181" s="157" t="s">
        <v>165</v>
      </c>
      <c r="E181" s="158" t="s">
        <v>347</v>
      </c>
      <c r="F181" s="159" t="s">
        <v>348</v>
      </c>
      <c r="G181" s="160" t="s">
        <v>209</v>
      </c>
      <c r="H181" s="161">
        <v>3.4569999999999999</v>
      </c>
      <c r="I181" s="162"/>
      <c r="J181" s="162">
        <f t="shared" si="0"/>
        <v>0</v>
      </c>
      <c r="K181" s="163"/>
      <c r="L181" s="164"/>
      <c r="M181" s="165" t="s">
        <v>1</v>
      </c>
      <c r="N181" s="166" t="s">
        <v>32</v>
      </c>
      <c r="O181" s="140">
        <v>0</v>
      </c>
      <c r="P181" s="140">
        <f t="shared" si="1"/>
        <v>0</v>
      </c>
      <c r="Q181" s="140">
        <v>6.0000000000000002E-5</v>
      </c>
      <c r="R181" s="140">
        <f t="shared" si="2"/>
        <v>2.0741999999999999E-4</v>
      </c>
      <c r="S181" s="140">
        <v>0</v>
      </c>
      <c r="T181" s="141">
        <f t="shared" si="3"/>
        <v>0</v>
      </c>
      <c r="AR181" s="142" t="s">
        <v>167</v>
      </c>
      <c r="AT181" s="142" t="s">
        <v>165</v>
      </c>
      <c r="AU181" s="142" t="s">
        <v>148</v>
      </c>
      <c r="AY181" s="16" t="s">
        <v>141</v>
      </c>
      <c r="BE181" s="143">
        <f t="shared" si="4"/>
        <v>0</v>
      </c>
      <c r="BF181" s="143">
        <f t="shared" si="5"/>
        <v>0</v>
      </c>
      <c r="BG181" s="143">
        <f t="shared" si="6"/>
        <v>0</v>
      </c>
      <c r="BH181" s="143">
        <f t="shared" si="7"/>
        <v>0</v>
      </c>
      <c r="BI181" s="143">
        <f t="shared" si="8"/>
        <v>0</v>
      </c>
      <c r="BJ181" s="16" t="s">
        <v>148</v>
      </c>
      <c r="BK181" s="143">
        <f t="shared" si="9"/>
        <v>0</v>
      </c>
      <c r="BL181" s="16" t="s">
        <v>147</v>
      </c>
      <c r="BM181" s="142" t="s">
        <v>349</v>
      </c>
    </row>
    <row r="182" spans="2:65" s="1" customFormat="1" ht="16.5" customHeight="1">
      <c r="B182" s="130"/>
      <c r="C182" s="131" t="s">
        <v>111</v>
      </c>
      <c r="D182" s="131" t="s">
        <v>143</v>
      </c>
      <c r="E182" s="132" t="s">
        <v>350</v>
      </c>
      <c r="F182" s="133" t="s">
        <v>351</v>
      </c>
      <c r="G182" s="134" t="s">
        <v>209</v>
      </c>
      <c r="H182" s="135">
        <v>1</v>
      </c>
      <c r="I182" s="136"/>
      <c r="J182" s="136">
        <f t="shared" si="0"/>
        <v>0</v>
      </c>
      <c r="K182" s="137"/>
      <c r="L182" s="28"/>
      <c r="M182" s="138" t="s">
        <v>1</v>
      </c>
      <c r="N182" s="139" t="s">
        <v>32</v>
      </c>
      <c r="O182" s="140">
        <v>0</v>
      </c>
      <c r="P182" s="140">
        <f t="shared" si="1"/>
        <v>0</v>
      </c>
      <c r="Q182" s="140">
        <v>0</v>
      </c>
      <c r="R182" s="140">
        <f t="shared" si="2"/>
        <v>0</v>
      </c>
      <c r="S182" s="140">
        <v>0</v>
      </c>
      <c r="T182" s="141">
        <f t="shared" si="3"/>
        <v>0</v>
      </c>
      <c r="AR182" s="142" t="s">
        <v>147</v>
      </c>
      <c r="AT182" s="142" t="s">
        <v>143</v>
      </c>
      <c r="AU182" s="142" t="s">
        <v>148</v>
      </c>
      <c r="AY182" s="16" t="s">
        <v>141</v>
      </c>
      <c r="BE182" s="143">
        <f t="shared" si="4"/>
        <v>0</v>
      </c>
      <c r="BF182" s="143">
        <f t="shared" si="5"/>
        <v>0</v>
      </c>
      <c r="BG182" s="143">
        <f t="shared" si="6"/>
        <v>0</v>
      </c>
      <c r="BH182" s="143">
        <f t="shared" si="7"/>
        <v>0</v>
      </c>
      <c r="BI182" s="143">
        <f t="shared" si="8"/>
        <v>0</v>
      </c>
      <c r="BJ182" s="16" t="s">
        <v>148</v>
      </c>
      <c r="BK182" s="143">
        <f t="shared" si="9"/>
        <v>0</v>
      </c>
      <c r="BL182" s="16" t="s">
        <v>147</v>
      </c>
      <c r="BM182" s="142" t="s">
        <v>352</v>
      </c>
    </row>
    <row r="183" spans="2:65" s="1" customFormat="1" ht="16.5" customHeight="1">
      <c r="B183" s="130"/>
      <c r="C183" s="131" t="s">
        <v>112</v>
      </c>
      <c r="D183" s="131" t="s">
        <v>143</v>
      </c>
      <c r="E183" s="132" t="s">
        <v>353</v>
      </c>
      <c r="F183" s="133" t="s">
        <v>354</v>
      </c>
      <c r="G183" s="134" t="s">
        <v>355</v>
      </c>
      <c r="H183" s="135">
        <v>18</v>
      </c>
      <c r="I183" s="136"/>
      <c r="J183" s="136">
        <f t="shared" si="0"/>
        <v>0</v>
      </c>
      <c r="K183" s="137"/>
      <c r="L183" s="28"/>
      <c r="M183" s="138" t="s">
        <v>1</v>
      </c>
      <c r="N183" s="139" t="s">
        <v>32</v>
      </c>
      <c r="O183" s="140">
        <v>0</v>
      </c>
      <c r="P183" s="140">
        <f t="shared" si="1"/>
        <v>0</v>
      </c>
      <c r="Q183" s="140">
        <v>0</v>
      </c>
      <c r="R183" s="140">
        <f t="shared" si="2"/>
        <v>0</v>
      </c>
      <c r="S183" s="140">
        <v>0</v>
      </c>
      <c r="T183" s="141">
        <f t="shared" si="3"/>
        <v>0</v>
      </c>
      <c r="AR183" s="142" t="s">
        <v>147</v>
      </c>
      <c r="AT183" s="142" t="s">
        <v>143</v>
      </c>
      <c r="AU183" s="142" t="s">
        <v>148</v>
      </c>
      <c r="AY183" s="16" t="s">
        <v>141</v>
      </c>
      <c r="BE183" s="143">
        <f t="shared" si="4"/>
        <v>0</v>
      </c>
      <c r="BF183" s="143">
        <f t="shared" si="5"/>
        <v>0</v>
      </c>
      <c r="BG183" s="143">
        <f t="shared" si="6"/>
        <v>0</v>
      </c>
      <c r="BH183" s="143">
        <f t="shared" si="7"/>
        <v>0</v>
      </c>
      <c r="BI183" s="143">
        <f t="shared" si="8"/>
        <v>0</v>
      </c>
      <c r="BJ183" s="16" t="s">
        <v>148</v>
      </c>
      <c r="BK183" s="143">
        <f t="shared" si="9"/>
        <v>0</v>
      </c>
      <c r="BL183" s="16" t="s">
        <v>147</v>
      </c>
      <c r="BM183" s="142" t="s">
        <v>356</v>
      </c>
    </row>
    <row r="184" spans="2:65" s="1" customFormat="1" ht="16.5" customHeight="1">
      <c r="B184" s="130"/>
      <c r="C184" s="131" t="s">
        <v>246</v>
      </c>
      <c r="D184" s="131" t="s">
        <v>143</v>
      </c>
      <c r="E184" s="132" t="s">
        <v>357</v>
      </c>
      <c r="F184" s="133" t="s">
        <v>358</v>
      </c>
      <c r="G184" s="134" t="s">
        <v>209</v>
      </c>
      <c r="H184" s="135">
        <v>4</v>
      </c>
      <c r="I184" s="136"/>
      <c r="J184" s="136">
        <f t="shared" si="0"/>
        <v>0</v>
      </c>
      <c r="K184" s="137"/>
      <c r="L184" s="28"/>
      <c r="M184" s="138" t="s">
        <v>1</v>
      </c>
      <c r="N184" s="139" t="s">
        <v>32</v>
      </c>
      <c r="O184" s="140">
        <v>0.36299999999999999</v>
      </c>
      <c r="P184" s="140">
        <f t="shared" si="1"/>
        <v>1.452</v>
      </c>
      <c r="Q184" s="140">
        <v>2.0000000000000002E-5</v>
      </c>
      <c r="R184" s="140">
        <f t="shared" si="2"/>
        <v>8.0000000000000007E-5</v>
      </c>
      <c r="S184" s="140">
        <v>0</v>
      </c>
      <c r="T184" s="141">
        <f t="shared" si="3"/>
        <v>0</v>
      </c>
      <c r="AR184" s="142" t="s">
        <v>147</v>
      </c>
      <c r="AT184" s="142" t="s">
        <v>143</v>
      </c>
      <c r="AU184" s="142" t="s">
        <v>148</v>
      </c>
      <c r="AY184" s="16" t="s">
        <v>141</v>
      </c>
      <c r="BE184" s="143">
        <f t="shared" si="4"/>
        <v>0</v>
      </c>
      <c r="BF184" s="143">
        <f t="shared" si="5"/>
        <v>0</v>
      </c>
      <c r="BG184" s="143">
        <f t="shared" si="6"/>
        <v>0</v>
      </c>
      <c r="BH184" s="143">
        <f t="shared" si="7"/>
        <v>0</v>
      </c>
      <c r="BI184" s="143">
        <f t="shared" si="8"/>
        <v>0</v>
      </c>
      <c r="BJ184" s="16" t="s">
        <v>148</v>
      </c>
      <c r="BK184" s="143">
        <f t="shared" si="9"/>
        <v>0</v>
      </c>
      <c r="BL184" s="16" t="s">
        <v>147</v>
      </c>
      <c r="BM184" s="142" t="s">
        <v>359</v>
      </c>
    </row>
    <row r="185" spans="2:65" s="1" customFormat="1" ht="16.5" customHeight="1">
      <c r="B185" s="130"/>
      <c r="C185" s="131" t="s">
        <v>249</v>
      </c>
      <c r="D185" s="131" t="s">
        <v>143</v>
      </c>
      <c r="E185" s="132" t="s">
        <v>360</v>
      </c>
      <c r="F185" s="133" t="s">
        <v>361</v>
      </c>
      <c r="G185" s="134" t="s">
        <v>209</v>
      </c>
      <c r="H185" s="135">
        <v>3</v>
      </c>
      <c r="I185" s="136"/>
      <c r="J185" s="136">
        <f t="shared" si="0"/>
        <v>0</v>
      </c>
      <c r="K185" s="137"/>
      <c r="L185" s="28"/>
      <c r="M185" s="138" t="s">
        <v>1</v>
      </c>
      <c r="N185" s="139" t="s">
        <v>32</v>
      </c>
      <c r="O185" s="140">
        <v>0.36299999999999999</v>
      </c>
      <c r="P185" s="140">
        <f t="shared" si="1"/>
        <v>1.089</v>
      </c>
      <c r="Q185" s="140">
        <v>2.0000000000000002E-5</v>
      </c>
      <c r="R185" s="140">
        <f t="shared" si="2"/>
        <v>6.0000000000000008E-5</v>
      </c>
      <c r="S185" s="140">
        <v>0</v>
      </c>
      <c r="T185" s="141">
        <f t="shared" si="3"/>
        <v>0</v>
      </c>
      <c r="AR185" s="142" t="s">
        <v>147</v>
      </c>
      <c r="AT185" s="142" t="s">
        <v>143</v>
      </c>
      <c r="AU185" s="142" t="s">
        <v>148</v>
      </c>
      <c r="AY185" s="16" t="s">
        <v>141</v>
      </c>
      <c r="BE185" s="143">
        <f t="shared" si="4"/>
        <v>0</v>
      </c>
      <c r="BF185" s="143">
        <f t="shared" si="5"/>
        <v>0</v>
      </c>
      <c r="BG185" s="143">
        <f t="shared" si="6"/>
        <v>0</v>
      </c>
      <c r="BH185" s="143">
        <f t="shared" si="7"/>
        <v>0</v>
      </c>
      <c r="BI185" s="143">
        <f t="shared" si="8"/>
        <v>0</v>
      </c>
      <c r="BJ185" s="16" t="s">
        <v>148</v>
      </c>
      <c r="BK185" s="143">
        <f t="shared" si="9"/>
        <v>0</v>
      </c>
      <c r="BL185" s="16" t="s">
        <v>147</v>
      </c>
      <c r="BM185" s="142" t="s">
        <v>362</v>
      </c>
    </row>
    <row r="186" spans="2:65" s="1" customFormat="1" ht="16.5" customHeight="1">
      <c r="B186" s="130"/>
      <c r="C186" s="131" t="s">
        <v>252</v>
      </c>
      <c r="D186" s="131" t="s">
        <v>143</v>
      </c>
      <c r="E186" s="132" t="s">
        <v>363</v>
      </c>
      <c r="F186" s="133" t="s">
        <v>364</v>
      </c>
      <c r="G186" s="134" t="s">
        <v>209</v>
      </c>
      <c r="H186" s="135">
        <v>1</v>
      </c>
      <c r="I186" s="136"/>
      <c r="J186" s="136">
        <f t="shared" si="0"/>
        <v>0</v>
      </c>
      <c r="K186" s="137"/>
      <c r="L186" s="28"/>
      <c r="M186" s="138" t="s">
        <v>1</v>
      </c>
      <c r="N186" s="139" t="s">
        <v>32</v>
      </c>
      <c r="O186" s="140">
        <v>0.36299999999999999</v>
      </c>
      <c r="P186" s="140">
        <f t="shared" si="1"/>
        <v>0.36299999999999999</v>
      </c>
      <c r="Q186" s="140">
        <v>2.0000000000000002E-5</v>
      </c>
      <c r="R186" s="140">
        <f t="shared" si="2"/>
        <v>2.0000000000000002E-5</v>
      </c>
      <c r="S186" s="140">
        <v>0</v>
      </c>
      <c r="T186" s="141">
        <f t="shared" si="3"/>
        <v>0</v>
      </c>
      <c r="AR186" s="142" t="s">
        <v>147</v>
      </c>
      <c r="AT186" s="142" t="s">
        <v>143</v>
      </c>
      <c r="AU186" s="142" t="s">
        <v>148</v>
      </c>
      <c r="AY186" s="16" t="s">
        <v>141</v>
      </c>
      <c r="BE186" s="143">
        <f t="shared" si="4"/>
        <v>0</v>
      </c>
      <c r="BF186" s="143">
        <f t="shared" si="5"/>
        <v>0</v>
      </c>
      <c r="BG186" s="143">
        <f t="shared" si="6"/>
        <v>0</v>
      </c>
      <c r="BH186" s="143">
        <f t="shared" si="7"/>
        <v>0</v>
      </c>
      <c r="BI186" s="143">
        <f t="shared" si="8"/>
        <v>0</v>
      </c>
      <c r="BJ186" s="16" t="s">
        <v>148</v>
      </c>
      <c r="BK186" s="143">
        <f t="shared" si="9"/>
        <v>0</v>
      </c>
      <c r="BL186" s="16" t="s">
        <v>147</v>
      </c>
      <c r="BM186" s="142" t="s">
        <v>365</v>
      </c>
    </row>
    <row r="187" spans="2:65" s="1" customFormat="1" ht="16.5" customHeight="1">
      <c r="B187" s="130"/>
      <c r="C187" s="131" t="s">
        <v>255</v>
      </c>
      <c r="D187" s="131" t="s">
        <v>143</v>
      </c>
      <c r="E187" s="132" t="s">
        <v>366</v>
      </c>
      <c r="F187" s="133" t="s">
        <v>367</v>
      </c>
      <c r="G187" s="134" t="s">
        <v>209</v>
      </c>
      <c r="H187" s="135">
        <v>1</v>
      </c>
      <c r="I187" s="136"/>
      <c r="J187" s="136">
        <f t="shared" si="0"/>
        <v>0</v>
      </c>
      <c r="K187" s="137"/>
      <c r="L187" s="28"/>
      <c r="M187" s="138" t="s">
        <v>1</v>
      </c>
      <c r="N187" s="139" t="s">
        <v>32</v>
      </c>
      <c r="O187" s="140">
        <v>0</v>
      </c>
      <c r="P187" s="140">
        <f t="shared" si="1"/>
        <v>0</v>
      </c>
      <c r="Q187" s="140">
        <v>0</v>
      </c>
      <c r="R187" s="140">
        <f t="shared" si="2"/>
        <v>0</v>
      </c>
      <c r="S187" s="140">
        <v>0</v>
      </c>
      <c r="T187" s="141">
        <f t="shared" si="3"/>
        <v>0</v>
      </c>
      <c r="AR187" s="142" t="s">
        <v>147</v>
      </c>
      <c r="AT187" s="142" t="s">
        <v>143</v>
      </c>
      <c r="AU187" s="142" t="s">
        <v>148</v>
      </c>
      <c r="AY187" s="16" t="s">
        <v>141</v>
      </c>
      <c r="BE187" s="143">
        <f t="shared" si="4"/>
        <v>0</v>
      </c>
      <c r="BF187" s="143">
        <f t="shared" si="5"/>
        <v>0</v>
      </c>
      <c r="BG187" s="143">
        <f t="shared" si="6"/>
        <v>0</v>
      </c>
      <c r="BH187" s="143">
        <f t="shared" si="7"/>
        <v>0</v>
      </c>
      <c r="BI187" s="143">
        <f t="shared" si="8"/>
        <v>0</v>
      </c>
      <c r="BJ187" s="16" t="s">
        <v>148</v>
      </c>
      <c r="BK187" s="143">
        <f t="shared" si="9"/>
        <v>0</v>
      </c>
      <c r="BL187" s="16" t="s">
        <v>147</v>
      </c>
      <c r="BM187" s="142" t="s">
        <v>368</v>
      </c>
    </row>
    <row r="188" spans="2:65" s="1" customFormat="1" ht="16.5" customHeight="1">
      <c r="B188" s="130"/>
      <c r="C188" s="131" t="s">
        <v>258</v>
      </c>
      <c r="D188" s="131" t="s">
        <v>143</v>
      </c>
      <c r="E188" s="132" t="s">
        <v>369</v>
      </c>
      <c r="F188" s="133" t="s">
        <v>370</v>
      </c>
      <c r="G188" s="134" t="s">
        <v>209</v>
      </c>
      <c r="H188" s="135">
        <v>1</v>
      </c>
      <c r="I188" s="136"/>
      <c r="J188" s="136">
        <f t="shared" si="0"/>
        <v>0</v>
      </c>
      <c r="K188" s="137"/>
      <c r="L188" s="28"/>
      <c r="M188" s="138" t="s">
        <v>1</v>
      </c>
      <c r="N188" s="139" t="s">
        <v>32</v>
      </c>
      <c r="O188" s="140">
        <v>0</v>
      </c>
      <c r="P188" s="140">
        <f t="shared" si="1"/>
        <v>0</v>
      </c>
      <c r="Q188" s="140">
        <v>0</v>
      </c>
      <c r="R188" s="140">
        <f t="shared" si="2"/>
        <v>0</v>
      </c>
      <c r="S188" s="140">
        <v>0</v>
      </c>
      <c r="T188" s="141">
        <f t="shared" si="3"/>
        <v>0</v>
      </c>
      <c r="AR188" s="142" t="s">
        <v>147</v>
      </c>
      <c r="AT188" s="142" t="s">
        <v>143</v>
      </c>
      <c r="AU188" s="142" t="s">
        <v>148</v>
      </c>
      <c r="AY188" s="16" t="s">
        <v>141</v>
      </c>
      <c r="BE188" s="143">
        <f t="shared" si="4"/>
        <v>0</v>
      </c>
      <c r="BF188" s="143">
        <f t="shared" si="5"/>
        <v>0</v>
      </c>
      <c r="BG188" s="143">
        <f t="shared" si="6"/>
        <v>0</v>
      </c>
      <c r="BH188" s="143">
        <f t="shared" si="7"/>
        <v>0</v>
      </c>
      <c r="BI188" s="143">
        <f t="shared" si="8"/>
        <v>0</v>
      </c>
      <c r="BJ188" s="16" t="s">
        <v>148</v>
      </c>
      <c r="BK188" s="143">
        <f t="shared" si="9"/>
        <v>0</v>
      </c>
      <c r="BL188" s="16" t="s">
        <v>147</v>
      </c>
      <c r="BM188" s="142" t="s">
        <v>371</v>
      </c>
    </row>
    <row r="189" spans="2:65" s="1" customFormat="1" ht="16.5" customHeight="1">
      <c r="B189" s="130"/>
      <c r="C189" s="131" t="s">
        <v>261</v>
      </c>
      <c r="D189" s="131" t="s">
        <v>143</v>
      </c>
      <c r="E189" s="132" t="s">
        <v>372</v>
      </c>
      <c r="F189" s="133" t="s">
        <v>373</v>
      </c>
      <c r="G189" s="134" t="s">
        <v>209</v>
      </c>
      <c r="H189" s="135">
        <v>1</v>
      </c>
      <c r="I189" s="136"/>
      <c r="J189" s="136">
        <f t="shared" si="0"/>
        <v>0</v>
      </c>
      <c r="K189" s="137"/>
      <c r="L189" s="28"/>
      <c r="M189" s="138" t="s">
        <v>1</v>
      </c>
      <c r="N189" s="139" t="s">
        <v>32</v>
      </c>
      <c r="O189" s="140">
        <v>0</v>
      </c>
      <c r="P189" s="140">
        <f t="shared" si="1"/>
        <v>0</v>
      </c>
      <c r="Q189" s="140">
        <v>0</v>
      </c>
      <c r="R189" s="140">
        <f t="shared" si="2"/>
        <v>0</v>
      </c>
      <c r="S189" s="140">
        <v>0</v>
      </c>
      <c r="T189" s="141">
        <f t="shared" si="3"/>
        <v>0</v>
      </c>
      <c r="AR189" s="142" t="s">
        <v>147</v>
      </c>
      <c r="AT189" s="142" t="s">
        <v>143</v>
      </c>
      <c r="AU189" s="142" t="s">
        <v>148</v>
      </c>
      <c r="AY189" s="16" t="s">
        <v>141</v>
      </c>
      <c r="BE189" s="143">
        <f t="shared" si="4"/>
        <v>0</v>
      </c>
      <c r="BF189" s="143">
        <f t="shared" si="5"/>
        <v>0</v>
      </c>
      <c r="BG189" s="143">
        <f t="shared" si="6"/>
        <v>0</v>
      </c>
      <c r="BH189" s="143">
        <f t="shared" si="7"/>
        <v>0</v>
      </c>
      <c r="BI189" s="143">
        <f t="shared" si="8"/>
        <v>0</v>
      </c>
      <c r="BJ189" s="16" t="s">
        <v>148</v>
      </c>
      <c r="BK189" s="143">
        <f t="shared" si="9"/>
        <v>0</v>
      </c>
      <c r="BL189" s="16" t="s">
        <v>147</v>
      </c>
      <c r="BM189" s="142" t="s">
        <v>374</v>
      </c>
    </row>
    <row r="190" spans="2:65" s="1" customFormat="1" ht="16.5" customHeight="1">
      <c r="B190" s="130"/>
      <c r="C190" s="131" t="s">
        <v>264</v>
      </c>
      <c r="D190" s="131" t="s">
        <v>143</v>
      </c>
      <c r="E190" s="132" t="s">
        <v>375</v>
      </c>
      <c r="F190" s="133" t="s">
        <v>376</v>
      </c>
      <c r="G190" s="134" t="s">
        <v>209</v>
      </c>
      <c r="H190" s="135">
        <v>1</v>
      </c>
      <c r="I190" s="136"/>
      <c r="J190" s="136">
        <f t="shared" si="0"/>
        <v>0</v>
      </c>
      <c r="K190" s="137"/>
      <c r="L190" s="28"/>
      <c r="M190" s="138" t="s">
        <v>1</v>
      </c>
      <c r="N190" s="139" t="s">
        <v>32</v>
      </c>
      <c r="O190" s="140">
        <v>0</v>
      </c>
      <c r="P190" s="140">
        <f t="shared" si="1"/>
        <v>0</v>
      </c>
      <c r="Q190" s="140">
        <v>0</v>
      </c>
      <c r="R190" s="140">
        <f t="shared" si="2"/>
        <v>0</v>
      </c>
      <c r="S190" s="140">
        <v>0</v>
      </c>
      <c r="T190" s="141">
        <f t="shared" si="3"/>
        <v>0</v>
      </c>
      <c r="AR190" s="142" t="s">
        <v>147</v>
      </c>
      <c r="AT190" s="142" t="s">
        <v>143</v>
      </c>
      <c r="AU190" s="142" t="s">
        <v>148</v>
      </c>
      <c r="AY190" s="16" t="s">
        <v>141</v>
      </c>
      <c r="BE190" s="143">
        <f t="shared" si="4"/>
        <v>0</v>
      </c>
      <c r="BF190" s="143">
        <f t="shared" si="5"/>
        <v>0</v>
      </c>
      <c r="BG190" s="143">
        <f t="shared" si="6"/>
        <v>0</v>
      </c>
      <c r="BH190" s="143">
        <f t="shared" si="7"/>
        <v>0</v>
      </c>
      <c r="BI190" s="143">
        <f t="shared" si="8"/>
        <v>0</v>
      </c>
      <c r="BJ190" s="16" t="s">
        <v>148</v>
      </c>
      <c r="BK190" s="143">
        <f t="shared" si="9"/>
        <v>0</v>
      </c>
      <c r="BL190" s="16" t="s">
        <v>147</v>
      </c>
      <c r="BM190" s="142" t="s">
        <v>377</v>
      </c>
    </row>
    <row r="191" spans="2:65" s="1" customFormat="1" ht="16.5" customHeight="1">
      <c r="B191" s="130"/>
      <c r="C191" s="131" t="s">
        <v>265</v>
      </c>
      <c r="D191" s="131" t="s">
        <v>143</v>
      </c>
      <c r="E191" s="132" t="s">
        <v>378</v>
      </c>
      <c r="F191" s="133" t="s">
        <v>379</v>
      </c>
      <c r="G191" s="134" t="s">
        <v>209</v>
      </c>
      <c r="H191" s="135">
        <v>1</v>
      </c>
      <c r="I191" s="136"/>
      <c r="J191" s="136">
        <f t="shared" si="0"/>
        <v>0</v>
      </c>
      <c r="K191" s="137"/>
      <c r="L191" s="28"/>
      <c r="M191" s="138" t="s">
        <v>1</v>
      </c>
      <c r="N191" s="139" t="s">
        <v>32</v>
      </c>
      <c r="O191" s="140">
        <v>0</v>
      </c>
      <c r="P191" s="140">
        <f t="shared" si="1"/>
        <v>0</v>
      </c>
      <c r="Q191" s="140">
        <v>0</v>
      </c>
      <c r="R191" s="140">
        <f t="shared" si="2"/>
        <v>0</v>
      </c>
      <c r="S191" s="140">
        <v>0</v>
      </c>
      <c r="T191" s="141">
        <f t="shared" si="3"/>
        <v>0</v>
      </c>
      <c r="AR191" s="142" t="s">
        <v>147</v>
      </c>
      <c r="AT191" s="142" t="s">
        <v>143</v>
      </c>
      <c r="AU191" s="142" t="s">
        <v>148</v>
      </c>
      <c r="AY191" s="16" t="s">
        <v>141</v>
      </c>
      <c r="BE191" s="143">
        <f t="shared" si="4"/>
        <v>0</v>
      </c>
      <c r="BF191" s="143">
        <f t="shared" si="5"/>
        <v>0</v>
      </c>
      <c r="BG191" s="143">
        <f t="shared" si="6"/>
        <v>0</v>
      </c>
      <c r="BH191" s="143">
        <f t="shared" si="7"/>
        <v>0</v>
      </c>
      <c r="BI191" s="143">
        <f t="shared" si="8"/>
        <v>0</v>
      </c>
      <c r="BJ191" s="16" t="s">
        <v>148</v>
      </c>
      <c r="BK191" s="143">
        <f t="shared" si="9"/>
        <v>0</v>
      </c>
      <c r="BL191" s="16" t="s">
        <v>147</v>
      </c>
      <c r="BM191" s="142" t="s">
        <v>380</v>
      </c>
    </row>
    <row r="192" spans="2:65" s="11" customFormat="1" ht="22.9" customHeight="1">
      <c r="B192" s="119"/>
      <c r="D192" s="120" t="s">
        <v>65</v>
      </c>
      <c r="E192" s="128" t="s">
        <v>174</v>
      </c>
      <c r="F192" s="128" t="s">
        <v>196</v>
      </c>
      <c r="J192" s="129">
        <f>BK192</f>
        <v>0</v>
      </c>
      <c r="L192" s="119"/>
      <c r="M192" s="123"/>
      <c r="P192" s="124">
        <f>P193</f>
        <v>4.96</v>
      </c>
      <c r="R192" s="124">
        <f>R193</f>
        <v>3.1774999999999998</v>
      </c>
      <c r="T192" s="125">
        <f>T193</f>
        <v>0</v>
      </c>
      <c r="AR192" s="120" t="s">
        <v>71</v>
      </c>
      <c r="AT192" s="126" t="s">
        <v>65</v>
      </c>
      <c r="AU192" s="126" t="s">
        <v>71</v>
      </c>
      <c r="AY192" s="120" t="s">
        <v>141</v>
      </c>
      <c r="BK192" s="127">
        <f>BK193</f>
        <v>0</v>
      </c>
    </row>
    <row r="193" spans="2:65" s="1" customFormat="1" ht="33" customHeight="1">
      <c r="B193" s="130"/>
      <c r="C193" s="131" t="s">
        <v>266</v>
      </c>
      <c r="D193" s="131" t="s">
        <v>143</v>
      </c>
      <c r="E193" s="132" t="s">
        <v>381</v>
      </c>
      <c r="F193" s="133" t="s">
        <v>382</v>
      </c>
      <c r="G193" s="134" t="s">
        <v>199</v>
      </c>
      <c r="H193" s="135">
        <v>15.5</v>
      </c>
      <c r="I193" s="136"/>
      <c r="J193" s="136">
        <f>ROUND(I193*H193,2)</f>
        <v>0</v>
      </c>
      <c r="K193" s="137"/>
      <c r="L193" s="28"/>
      <c r="M193" s="138" t="s">
        <v>1</v>
      </c>
      <c r="N193" s="139" t="s">
        <v>32</v>
      </c>
      <c r="O193" s="140">
        <v>0.32</v>
      </c>
      <c r="P193" s="140">
        <f>O193*H193</f>
        <v>4.96</v>
      </c>
      <c r="Q193" s="140">
        <v>0.20499999999999999</v>
      </c>
      <c r="R193" s="140">
        <f>Q193*H193</f>
        <v>3.1774999999999998</v>
      </c>
      <c r="S193" s="140">
        <v>0</v>
      </c>
      <c r="T193" s="141">
        <f>S193*H193</f>
        <v>0</v>
      </c>
      <c r="AR193" s="142" t="s">
        <v>147</v>
      </c>
      <c r="AT193" s="142" t="s">
        <v>143</v>
      </c>
      <c r="AU193" s="142" t="s">
        <v>148</v>
      </c>
      <c r="AY193" s="16" t="s">
        <v>141</v>
      </c>
      <c r="BE193" s="143">
        <f>IF(N193="základná",J193,0)</f>
        <v>0</v>
      </c>
      <c r="BF193" s="143">
        <f>IF(N193="znížená",J193,0)</f>
        <v>0</v>
      </c>
      <c r="BG193" s="143">
        <f>IF(N193="zákl. prenesená",J193,0)</f>
        <v>0</v>
      </c>
      <c r="BH193" s="143">
        <f>IF(N193="zníž. prenesená",J193,0)</f>
        <v>0</v>
      </c>
      <c r="BI193" s="143">
        <f>IF(N193="nulová",J193,0)</f>
        <v>0</v>
      </c>
      <c r="BJ193" s="16" t="s">
        <v>148</v>
      </c>
      <c r="BK193" s="143">
        <f>ROUND(I193*H193,2)</f>
        <v>0</v>
      </c>
      <c r="BL193" s="16" t="s">
        <v>147</v>
      </c>
      <c r="BM193" s="142" t="s">
        <v>383</v>
      </c>
    </row>
    <row r="194" spans="2:65" s="11" customFormat="1" ht="25.9" customHeight="1">
      <c r="B194" s="119"/>
      <c r="D194" s="120" t="s">
        <v>65</v>
      </c>
      <c r="E194" s="121" t="s">
        <v>205</v>
      </c>
      <c r="F194" s="121" t="s">
        <v>206</v>
      </c>
      <c r="J194" s="122">
        <f>BK194</f>
        <v>0</v>
      </c>
      <c r="L194" s="119"/>
      <c r="M194" s="123"/>
      <c r="P194" s="124">
        <f>P195</f>
        <v>0</v>
      </c>
      <c r="R194" s="124">
        <f>R195</f>
        <v>0</v>
      </c>
      <c r="T194" s="125">
        <f>T195</f>
        <v>0</v>
      </c>
      <c r="AR194" s="120" t="s">
        <v>148</v>
      </c>
      <c r="AT194" s="126" t="s">
        <v>65</v>
      </c>
      <c r="AU194" s="126" t="s">
        <v>66</v>
      </c>
      <c r="AY194" s="120" t="s">
        <v>141</v>
      </c>
      <c r="BK194" s="127">
        <f>BK195</f>
        <v>0</v>
      </c>
    </row>
    <row r="195" spans="2:65" s="11" customFormat="1" ht="22.9" customHeight="1">
      <c r="B195" s="119"/>
      <c r="D195" s="120" t="s">
        <v>65</v>
      </c>
      <c r="E195" s="128" t="s">
        <v>207</v>
      </c>
      <c r="F195" s="128" t="s">
        <v>208</v>
      </c>
      <c r="J195" s="129">
        <f>BK195</f>
        <v>0</v>
      </c>
      <c r="L195" s="119"/>
      <c r="M195" s="123"/>
      <c r="P195" s="124">
        <f>SUM(P196:P198)</f>
        <v>0</v>
      </c>
      <c r="R195" s="124">
        <f>SUM(R196:R198)</f>
        <v>0</v>
      </c>
      <c r="T195" s="125">
        <f>SUM(T196:T198)</f>
        <v>0</v>
      </c>
      <c r="AR195" s="120" t="s">
        <v>148</v>
      </c>
      <c r="AT195" s="126" t="s">
        <v>65</v>
      </c>
      <c r="AU195" s="126" t="s">
        <v>71</v>
      </c>
      <c r="AY195" s="120" t="s">
        <v>141</v>
      </c>
      <c r="BK195" s="127">
        <f>SUM(BK196:BK198)</f>
        <v>0</v>
      </c>
    </row>
    <row r="196" spans="2:65" s="1" customFormat="1" ht="24.2" customHeight="1">
      <c r="B196" s="130"/>
      <c r="C196" s="131" t="s">
        <v>384</v>
      </c>
      <c r="D196" s="131" t="s">
        <v>143</v>
      </c>
      <c r="E196" s="132" t="s">
        <v>385</v>
      </c>
      <c r="F196" s="133" t="s">
        <v>386</v>
      </c>
      <c r="G196" s="134" t="s">
        <v>209</v>
      </c>
      <c r="H196" s="135">
        <v>1</v>
      </c>
      <c r="I196" s="136"/>
      <c r="J196" s="136">
        <f>ROUND(I196*H196,2)</f>
        <v>0</v>
      </c>
      <c r="K196" s="137"/>
      <c r="L196" s="28"/>
      <c r="M196" s="138" t="s">
        <v>1</v>
      </c>
      <c r="N196" s="139" t="s">
        <v>32</v>
      </c>
      <c r="O196" s="140">
        <v>0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93</v>
      </c>
      <c r="AT196" s="142" t="s">
        <v>143</v>
      </c>
      <c r="AU196" s="142" t="s">
        <v>148</v>
      </c>
      <c r="AY196" s="16" t="s">
        <v>141</v>
      </c>
      <c r="BE196" s="143">
        <f>IF(N196="základná",J196,0)</f>
        <v>0</v>
      </c>
      <c r="BF196" s="143">
        <f>IF(N196="znížená",J196,0)</f>
        <v>0</v>
      </c>
      <c r="BG196" s="143">
        <f>IF(N196="zákl. prenesená",J196,0)</f>
        <v>0</v>
      </c>
      <c r="BH196" s="143">
        <f>IF(N196="zníž. prenesená",J196,0)</f>
        <v>0</v>
      </c>
      <c r="BI196" s="143">
        <f>IF(N196="nulová",J196,0)</f>
        <v>0</v>
      </c>
      <c r="BJ196" s="16" t="s">
        <v>148</v>
      </c>
      <c r="BK196" s="143">
        <f>ROUND(I196*H196,2)</f>
        <v>0</v>
      </c>
      <c r="BL196" s="16" t="s">
        <v>93</v>
      </c>
      <c r="BM196" s="142" t="s">
        <v>387</v>
      </c>
    </row>
    <row r="197" spans="2:65" s="1" customFormat="1" ht="97.5">
      <c r="B197" s="28"/>
      <c r="D197" s="145" t="s">
        <v>210</v>
      </c>
      <c r="F197" s="172" t="s">
        <v>388</v>
      </c>
      <c r="L197" s="28"/>
      <c r="M197" s="173"/>
      <c r="T197" s="54"/>
      <c r="AT197" s="16" t="s">
        <v>210</v>
      </c>
      <c r="AU197" s="16" t="s">
        <v>148</v>
      </c>
    </row>
    <row r="198" spans="2:65" s="1" customFormat="1" ht="24.2" customHeight="1">
      <c r="B198" s="130"/>
      <c r="C198" s="131" t="s">
        <v>389</v>
      </c>
      <c r="D198" s="131" t="s">
        <v>143</v>
      </c>
      <c r="E198" s="132" t="s">
        <v>211</v>
      </c>
      <c r="F198" s="133" t="s">
        <v>212</v>
      </c>
      <c r="G198" s="134" t="s">
        <v>213</v>
      </c>
      <c r="H198" s="135">
        <v>49.439</v>
      </c>
      <c r="I198" s="136"/>
      <c r="J198" s="136">
        <f>ROUND(I198*H198,2)</f>
        <v>0</v>
      </c>
      <c r="K198" s="137"/>
      <c r="L198" s="28"/>
      <c r="M198" s="138" t="s">
        <v>1</v>
      </c>
      <c r="N198" s="139" t="s">
        <v>32</v>
      </c>
      <c r="O198" s="140">
        <v>0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93</v>
      </c>
      <c r="AT198" s="142" t="s">
        <v>143</v>
      </c>
      <c r="AU198" s="142" t="s">
        <v>148</v>
      </c>
      <c r="AY198" s="16" t="s">
        <v>141</v>
      </c>
      <c r="BE198" s="143">
        <f>IF(N198="základná",J198,0)</f>
        <v>0</v>
      </c>
      <c r="BF198" s="143">
        <f>IF(N198="znížená",J198,0)</f>
        <v>0</v>
      </c>
      <c r="BG198" s="143">
        <f>IF(N198="zákl. prenesená",J198,0)</f>
        <v>0</v>
      </c>
      <c r="BH198" s="143">
        <f>IF(N198="zníž. prenesená",J198,0)</f>
        <v>0</v>
      </c>
      <c r="BI198" s="143">
        <f>IF(N198="nulová",J198,0)</f>
        <v>0</v>
      </c>
      <c r="BJ198" s="16" t="s">
        <v>148</v>
      </c>
      <c r="BK198" s="143">
        <f>ROUND(I198*H198,2)</f>
        <v>0</v>
      </c>
      <c r="BL198" s="16" t="s">
        <v>93</v>
      </c>
      <c r="BM198" s="142" t="s">
        <v>390</v>
      </c>
    </row>
    <row r="199" spans="2:65" s="11" customFormat="1" ht="25.9" customHeight="1">
      <c r="B199" s="119"/>
      <c r="D199" s="120" t="s">
        <v>65</v>
      </c>
      <c r="E199" s="121" t="s">
        <v>165</v>
      </c>
      <c r="F199" s="121" t="s">
        <v>391</v>
      </c>
      <c r="J199" s="122">
        <f>BK199</f>
        <v>0</v>
      </c>
      <c r="L199" s="119"/>
      <c r="M199" s="123"/>
      <c r="P199" s="124">
        <f>P200</f>
        <v>0</v>
      </c>
      <c r="R199" s="124">
        <f>R200</f>
        <v>0</v>
      </c>
      <c r="T199" s="125">
        <f>T200</f>
        <v>0</v>
      </c>
      <c r="AR199" s="120" t="s">
        <v>153</v>
      </c>
      <c r="AT199" s="126" t="s">
        <v>65</v>
      </c>
      <c r="AU199" s="126" t="s">
        <v>66</v>
      </c>
      <c r="AY199" s="120" t="s">
        <v>141</v>
      </c>
      <c r="BK199" s="127">
        <f>BK200</f>
        <v>0</v>
      </c>
    </row>
    <row r="200" spans="2:65" s="11" customFormat="1" ht="22.9" customHeight="1">
      <c r="B200" s="119"/>
      <c r="D200" s="120" t="s">
        <v>65</v>
      </c>
      <c r="E200" s="128" t="s">
        <v>392</v>
      </c>
      <c r="F200" s="128" t="s">
        <v>393</v>
      </c>
      <c r="J200" s="129">
        <f>BK200</f>
        <v>0</v>
      </c>
      <c r="L200" s="119"/>
      <c r="M200" s="123"/>
      <c r="P200" s="124">
        <f>SUM(P201:P208)</f>
        <v>0</v>
      </c>
      <c r="R200" s="124">
        <f>SUM(R201:R208)</f>
        <v>0</v>
      </c>
      <c r="T200" s="125">
        <f>SUM(T201:T208)</f>
        <v>0</v>
      </c>
      <c r="AR200" s="120" t="s">
        <v>153</v>
      </c>
      <c r="AT200" s="126" t="s">
        <v>65</v>
      </c>
      <c r="AU200" s="126" t="s">
        <v>71</v>
      </c>
      <c r="AY200" s="120" t="s">
        <v>141</v>
      </c>
      <c r="BK200" s="127">
        <f>SUM(BK201:BK208)</f>
        <v>0</v>
      </c>
    </row>
    <row r="201" spans="2:65" s="1" customFormat="1" ht="37.9" customHeight="1">
      <c r="B201" s="130"/>
      <c r="C201" s="131" t="s">
        <v>394</v>
      </c>
      <c r="D201" s="131" t="s">
        <v>143</v>
      </c>
      <c r="E201" s="132" t="s">
        <v>395</v>
      </c>
      <c r="F201" s="133" t="s">
        <v>949</v>
      </c>
      <c r="G201" s="134" t="s">
        <v>199</v>
      </c>
      <c r="H201" s="135">
        <v>86.94</v>
      </c>
      <c r="I201" s="136"/>
      <c r="J201" s="136">
        <f>ROUND(I201*H201,2)</f>
        <v>0</v>
      </c>
      <c r="K201" s="137"/>
      <c r="L201" s="28"/>
      <c r="M201" s="138" t="s">
        <v>1</v>
      </c>
      <c r="N201" s="139" t="s">
        <v>32</v>
      </c>
      <c r="O201" s="140">
        <v>0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396</v>
      </c>
      <c r="AT201" s="142" t="s">
        <v>143</v>
      </c>
      <c r="AU201" s="142" t="s">
        <v>148</v>
      </c>
      <c r="AY201" s="16" t="s">
        <v>141</v>
      </c>
      <c r="BE201" s="143">
        <f>IF(N201="základná",J201,0)</f>
        <v>0</v>
      </c>
      <c r="BF201" s="143">
        <f>IF(N201="znížená",J201,0)</f>
        <v>0</v>
      </c>
      <c r="BG201" s="143">
        <f>IF(N201="zákl. prenesená",J201,0)</f>
        <v>0</v>
      </c>
      <c r="BH201" s="143">
        <f>IF(N201="zníž. prenesená",J201,0)</f>
        <v>0</v>
      </c>
      <c r="BI201" s="143">
        <f>IF(N201="nulová",J201,0)</f>
        <v>0</v>
      </c>
      <c r="BJ201" s="16" t="s">
        <v>148</v>
      </c>
      <c r="BK201" s="143">
        <f>ROUND(I201*H201,2)</f>
        <v>0</v>
      </c>
      <c r="BL201" s="16" t="s">
        <v>396</v>
      </c>
      <c r="BM201" s="142" t="s">
        <v>397</v>
      </c>
    </row>
    <row r="202" spans="2:65" s="12" customFormat="1">
      <c r="B202" s="144"/>
      <c r="D202" s="145" t="s">
        <v>149</v>
      </c>
      <c r="E202" s="146" t="s">
        <v>1</v>
      </c>
      <c r="F202" s="147" t="s">
        <v>398</v>
      </c>
      <c r="H202" s="148">
        <v>86.94</v>
      </c>
      <c r="L202" s="144"/>
      <c r="M202" s="149"/>
      <c r="T202" s="150"/>
      <c r="AT202" s="146" t="s">
        <v>149</v>
      </c>
      <c r="AU202" s="146" t="s">
        <v>148</v>
      </c>
      <c r="AV202" s="12" t="s">
        <v>148</v>
      </c>
      <c r="AW202" s="12" t="s">
        <v>23</v>
      </c>
      <c r="AX202" s="12" t="s">
        <v>71</v>
      </c>
      <c r="AY202" s="146" t="s">
        <v>141</v>
      </c>
    </row>
    <row r="203" spans="2:65" s="1" customFormat="1" ht="24.2" customHeight="1">
      <c r="B203" s="130"/>
      <c r="C203" s="131" t="s">
        <v>399</v>
      </c>
      <c r="D203" s="131" t="s">
        <v>143</v>
      </c>
      <c r="E203" s="132" t="s">
        <v>400</v>
      </c>
      <c r="F203" s="133" t="s">
        <v>401</v>
      </c>
      <c r="G203" s="134" t="s">
        <v>209</v>
      </c>
      <c r="H203" s="135">
        <v>2</v>
      </c>
      <c r="I203" s="136"/>
      <c r="J203" s="136">
        <f>ROUND(I203*H203,2)</f>
        <v>0</v>
      </c>
      <c r="K203" s="137"/>
      <c r="L203" s="28"/>
      <c r="M203" s="138" t="s">
        <v>1</v>
      </c>
      <c r="N203" s="139" t="s">
        <v>32</v>
      </c>
      <c r="O203" s="140">
        <v>0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396</v>
      </c>
      <c r="AT203" s="142" t="s">
        <v>143</v>
      </c>
      <c r="AU203" s="142" t="s">
        <v>148</v>
      </c>
      <c r="AY203" s="16" t="s">
        <v>141</v>
      </c>
      <c r="BE203" s="143">
        <f>IF(N203="základná",J203,0)</f>
        <v>0</v>
      </c>
      <c r="BF203" s="143">
        <f>IF(N203="znížená",J203,0)</f>
        <v>0</v>
      </c>
      <c r="BG203" s="143">
        <f>IF(N203="zákl. prenesená",J203,0)</f>
        <v>0</v>
      </c>
      <c r="BH203" s="143">
        <f>IF(N203="zníž. prenesená",J203,0)</f>
        <v>0</v>
      </c>
      <c r="BI203" s="143">
        <f>IF(N203="nulová",J203,0)</f>
        <v>0</v>
      </c>
      <c r="BJ203" s="16" t="s">
        <v>148</v>
      </c>
      <c r="BK203" s="143">
        <f>ROUND(I203*H203,2)</f>
        <v>0</v>
      </c>
      <c r="BL203" s="16" t="s">
        <v>396</v>
      </c>
      <c r="BM203" s="142" t="s">
        <v>402</v>
      </c>
    </row>
    <row r="204" spans="2:65" s="1" customFormat="1" ht="29.25">
      <c r="B204" s="28"/>
      <c r="D204" s="145" t="s">
        <v>210</v>
      </c>
      <c r="F204" s="172" t="s">
        <v>403</v>
      </c>
      <c r="L204" s="28"/>
      <c r="M204" s="173"/>
      <c r="T204" s="54"/>
      <c r="AT204" s="16" t="s">
        <v>210</v>
      </c>
      <c r="AU204" s="16" t="s">
        <v>148</v>
      </c>
    </row>
    <row r="205" spans="2:65" s="1" customFormat="1" ht="16.5" customHeight="1">
      <c r="B205" s="130"/>
      <c r="C205" s="131" t="s">
        <v>404</v>
      </c>
      <c r="D205" s="131" t="s">
        <v>143</v>
      </c>
      <c r="E205" s="132" t="s">
        <v>405</v>
      </c>
      <c r="F205" s="133" t="s">
        <v>406</v>
      </c>
      <c r="G205" s="134" t="s">
        <v>199</v>
      </c>
      <c r="H205" s="135">
        <v>86.94</v>
      </c>
      <c r="I205" s="136"/>
      <c r="J205" s="136">
        <f>ROUND(I205*H205,2)</f>
        <v>0</v>
      </c>
      <c r="K205" s="137"/>
      <c r="L205" s="28"/>
      <c r="M205" s="138" t="s">
        <v>1</v>
      </c>
      <c r="N205" s="139" t="s">
        <v>32</v>
      </c>
      <c r="O205" s="140">
        <v>0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396</v>
      </c>
      <c r="AT205" s="142" t="s">
        <v>143</v>
      </c>
      <c r="AU205" s="142" t="s">
        <v>148</v>
      </c>
      <c r="AY205" s="16" t="s">
        <v>141</v>
      </c>
      <c r="BE205" s="143">
        <f>IF(N205="základná",J205,0)</f>
        <v>0</v>
      </c>
      <c r="BF205" s="143">
        <f>IF(N205="znížená",J205,0)</f>
        <v>0</v>
      </c>
      <c r="BG205" s="143">
        <f>IF(N205="zákl. prenesená",J205,0)</f>
        <v>0</v>
      </c>
      <c r="BH205" s="143">
        <f>IF(N205="zníž. prenesená",J205,0)</f>
        <v>0</v>
      </c>
      <c r="BI205" s="143">
        <f>IF(N205="nulová",J205,0)</f>
        <v>0</v>
      </c>
      <c r="BJ205" s="16" t="s">
        <v>148</v>
      </c>
      <c r="BK205" s="143">
        <f>ROUND(I205*H205,2)</f>
        <v>0</v>
      </c>
      <c r="BL205" s="16" t="s">
        <v>396</v>
      </c>
      <c r="BM205" s="142" t="s">
        <v>407</v>
      </c>
    </row>
    <row r="206" spans="2:65" s="12" customFormat="1">
      <c r="B206" s="144"/>
      <c r="D206" s="145" t="s">
        <v>149</v>
      </c>
      <c r="E206" s="146" t="s">
        <v>1</v>
      </c>
      <c r="F206" s="147" t="s">
        <v>398</v>
      </c>
      <c r="H206" s="148">
        <v>86.94</v>
      </c>
      <c r="L206" s="144"/>
      <c r="M206" s="149"/>
      <c r="T206" s="150"/>
      <c r="AT206" s="146" t="s">
        <v>149</v>
      </c>
      <c r="AU206" s="146" t="s">
        <v>148</v>
      </c>
      <c r="AV206" s="12" t="s">
        <v>148</v>
      </c>
      <c r="AW206" s="12" t="s">
        <v>23</v>
      </c>
      <c r="AX206" s="12" t="s">
        <v>71</v>
      </c>
      <c r="AY206" s="146" t="s">
        <v>141</v>
      </c>
    </row>
    <row r="207" spans="2:65" s="1" customFormat="1" ht="16.5" customHeight="1">
      <c r="B207" s="130"/>
      <c r="C207" s="131" t="s">
        <v>408</v>
      </c>
      <c r="D207" s="131" t="s">
        <v>143</v>
      </c>
      <c r="E207" s="132" t="s">
        <v>409</v>
      </c>
      <c r="F207" s="133" t="s">
        <v>410</v>
      </c>
      <c r="G207" s="134" t="s">
        <v>199</v>
      </c>
      <c r="H207" s="135">
        <v>75.599999999999994</v>
      </c>
      <c r="I207" s="136"/>
      <c r="J207" s="136">
        <f>ROUND(I207*H207,2)</f>
        <v>0</v>
      </c>
      <c r="K207" s="137"/>
      <c r="L207" s="28"/>
      <c r="M207" s="138" t="s">
        <v>1</v>
      </c>
      <c r="N207" s="139" t="s">
        <v>32</v>
      </c>
      <c r="O207" s="140">
        <v>0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396</v>
      </c>
      <c r="AT207" s="142" t="s">
        <v>143</v>
      </c>
      <c r="AU207" s="142" t="s">
        <v>148</v>
      </c>
      <c r="AY207" s="16" t="s">
        <v>141</v>
      </c>
      <c r="BE207" s="143">
        <f>IF(N207="základná",J207,0)</f>
        <v>0</v>
      </c>
      <c r="BF207" s="143">
        <f>IF(N207="znížená",J207,0)</f>
        <v>0</v>
      </c>
      <c r="BG207" s="143">
        <f>IF(N207="zákl. prenesená",J207,0)</f>
        <v>0</v>
      </c>
      <c r="BH207" s="143">
        <f>IF(N207="zníž. prenesená",J207,0)</f>
        <v>0</v>
      </c>
      <c r="BI207" s="143">
        <f>IF(N207="nulová",J207,0)</f>
        <v>0</v>
      </c>
      <c r="BJ207" s="16" t="s">
        <v>148</v>
      </c>
      <c r="BK207" s="143">
        <f>ROUND(I207*H207,2)</f>
        <v>0</v>
      </c>
      <c r="BL207" s="16" t="s">
        <v>396</v>
      </c>
      <c r="BM207" s="142" t="s">
        <v>411</v>
      </c>
    </row>
    <row r="208" spans="2:65" s="1" customFormat="1" ht="16.5" customHeight="1">
      <c r="B208" s="130"/>
      <c r="C208" s="131" t="s">
        <v>412</v>
      </c>
      <c r="D208" s="131" t="s">
        <v>143</v>
      </c>
      <c r="E208" s="132" t="s">
        <v>413</v>
      </c>
      <c r="F208" s="133" t="s">
        <v>414</v>
      </c>
      <c r="G208" s="134" t="s">
        <v>355</v>
      </c>
      <c r="H208" s="135">
        <v>12</v>
      </c>
      <c r="I208" s="136"/>
      <c r="J208" s="136">
        <f>ROUND(I208*H208,2)</f>
        <v>0</v>
      </c>
      <c r="K208" s="137"/>
      <c r="L208" s="28"/>
      <c r="M208" s="174" t="s">
        <v>1</v>
      </c>
      <c r="N208" s="175" t="s">
        <v>32</v>
      </c>
      <c r="O208" s="176">
        <v>0</v>
      </c>
      <c r="P208" s="176">
        <f>O208*H208</f>
        <v>0</v>
      </c>
      <c r="Q208" s="176">
        <v>0</v>
      </c>
      <c r="R208" s="176">
        <f>Q208*H208</f>
        <v>0</v>
      </c>
      <c r="S208" s="176">
        <v>0</v>
      </c>
      <c r="T208" s="177">
        <f>S208*H208</f>
        <v>0</v>
      </c>
      <c r="AR208" s="142" t="s">
        <v>396</v>
      </c>
      <c r="AT208" s="142" t="s">
        <v>143</v>
      </c>
      <c r="AU208" s="142" t="s">
        <v>148</v>
      </c>
      <c r="AY208" s="16" t="s">
        <v>141</v>
      </c>
      <c r="BE208" s="143">
        <f>IF(N208="základná",J208,0)</f>
        <v>0</v>
      </c>
      <c r="BF208" s="143">
        <f>IF(N208="znížená",J208,0)</f>
        <v>0</v>
      </c>
      <c r="BG208" s="143">
        <f>IF(N208="zákl. prenesená",J208,0)</f>
        <v>0</v>
      </c>
      <c r="BH208" s="143">
        <f>IF(N208="zníž. prenesená",J208,0)</f>
        <v>0</v>
      </c>
      <c r="BI208" s="143">
        <f>IF(N208="nulová",J208,0)</f>
        <v>0</v>
      </c>
      <c r="BJ208" s="16" t="s">
        <v>148</v>
      </c>
      <c r="BK208" s="143">
        <f>ROUND(I208*H208,2)</f>
        <v>0</v>
      </c>
      <c r="BL208" s="16" t="s">
        <v>396</v>
      </c>
      <c r="BM208" s="142" t="s">
        <v>415</v>
      </c>
    </row>
    <row r="209" spans="2:12" s="1" customFormat="1" ht="6.95" customHeight="1">
      <c r="B209" s="43"/>
      <c r="C209" s="44"/>
      <c r="D209" s="44"/>
      <c r="E209" s="44"/>
      <c r="F209" s="44"/>
      <c r="G209" s="44"/>
      <c r="H209" s="44"/>
      <c r="I209" s="44"/>
      <c r="J209" s="44"/>
      <c r="K209" s="44"/>
      <c r="L209" s="28"/>
    </row>
  </sheetData>
  <autoFilter ref="C124:K208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0"/>
  <sheetViews>
    <sheetView showGridLines="0" topLeftCell="A104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77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416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ROUND(J122,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ROUND((SUM(BE122:BE159)),  2)</f>
        <v>0</v>
      </c>
      <c r="G33" s="87"/>
      <c r="H33" s="87"/>
      <c r="I33" s="88">
        <v>0.23</v>
      </c>
      <c r="J33" s="86">
        <f>ROUND(((SUM(BE122:BE159))*I33),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ROUND((SUM(BF122:BF159)),  2)</f>
        <v>0</v>
      </c>
      <c r="I34" s="90">
        <v>0.23</v>
      </c>
      <c r="J34" s="89">
        <f>ROUND(((SUM(BF122:BF159))*I34),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ROUND((SUM(BG122:BG159)),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ROUND((SUM(BH122:BH159)),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ROUND((SUM(BI122:BI159)),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10 - Zelené opatrenia - chodníky hlavné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J122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J123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J124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J141</f>
        <v>0</v>
      </c>
      <c r="L99" s="106"/>
    </row>
    <row r="100" spans="2:12" s="9" customFormat="1" ht="19.899999999999999" customHeight="1">
      <c r="B100" s="106"/>
      <c r="D100" s="107" t="s">
        <v>220</v>
      </c>
      <c r="E100" s="108"/>
      <c r="F100" s="108"/>
      <c r="G100" s="108"/>
      <c r="H100" s="108"/>
      <c r="I100" s="108"/>
      <c r="J100" s="109">
        <f>J148</f>
        <v>0</v>
      </c>
      <c r="L100" s="106"/>
    </row>
    <row r="101" spans="2:12" s="9" customFormat="1" ht="19.899999999999999" customHeight="1">
      <c r="B101" s="106"/>
      <c r="D101" s="107" t="s">
        <v>221</v>
      </c>
      <c r="E101" s="108"/>
      <c r="F101" s="108"/>
      <c r="G101" s="108"/>
      <c r="H101" s="108"/>
      <c r="I101" s="108"/>
      <c r="J101" s="109">
        <f>J152</f>
        <v>0</v>
      </c>
      <c r="L101" s="106"/>
    </row>
    <row r="102" spans="2:12" s="9" customFormat="1" ht="19.899999999999999" customHeight="1">
      <c r="B102" s="106"/>
      <c r="D102" s="107" t="s">
        <v>124</v>
      </c>
      <c r="E102" s="108"/>
      <c r="F102" s="108"/>
      <c r="G102" s="108"/>
      <c r="H102" s="108"/>
      <c r="I102" s="108"/>
      <c r="J102" s="109">
        <f>J158</f>
        <v>0</v>
      </c>
      <c r="L102" s="106"/>
    </row>
    <row r="103" spans="2:12" s="1" customFormat="1" ht="21.75" customHeight="1">
      <c r="B103" s="28"/>
      <c r="L103" s="28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8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28"/>
    </row>
    <row r="109" spans="2:12" s="1" customFormat="1" ht="24.95" customHeight="1">
      <c r="B109" s="28"/>
      <c r="C109" s="20" t="s">
        <v>127</v>
      </c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5" t="s">
        <v>12</v>
      </c>
      <c r="L111" s="28"/>
    </row>
    <row r="112" spans="2:12" s="1" customFormat="1" ht="16.5" customHeight="1">
      <c r="B112" s="28"/>
      <c r="E112" s="227" t="str">
        <f>E7</f>
        <v>R2 - Eko park Voderady - Zelené a modré optrenia</v>
      </c>
      <c r="F112" s="228"/>
      <c r="G112" s="228"/>
      <c r="H112" s="228"/>
      <c r="L112" s="28"/>
    </row>
    <row r="113" spans="2:65" s="1" customFormat="1" ht="12" customHeight="1">
      <c r="B113" s="28"/>
      <c r="C113" s="25" t="s">
        <v>114</v>
      </c>
      <c r="L113" s="28"/>
    </row>
    <row r="114" spans="2:65" s="1" customFormat="1" ht="16.5" customHeight="1">
      <c r="B114" s="28"/>
      <c r="E114" s="221" t="str">
        <f>E9</f>
        <v>10 - Zelené opatrenia - chodníky hlavné</v>
      </c>
      <c r="F114" s="226"/>
      <c r="G114" s="226"/>
      <c r="H114" s="226"/>
      <c r="L114" s="28"/>
    </row>
    <row r="115" spans="2:65" s="1" customFormat="1" ht="6.95" customHeight="1">
      <c r="B115" s="28"/>
      <c r="L115" s="28"/>
    </row>
    <row r="116" spans="2:65" s="1" customFormat="1" ht="12" customHeight="1">
      <c r="B116" s="28"/>
      <c r="C116" s="25" t="s">
        <v>15</v>
      </c>
      <c r="F116" s="23" t="str">
        <f>F12</f>
        <v xml:space="preserve"> </v>
      </c>
      <c r="I116" s="25" t="s">
        <v>17</v>
      </c>
      <c r="J116" s="51" t="str">
        <f>IF(J12="","",J12)</f>
        <v/>
      </c>
      <c r="L116" s="28"/>
    </row>
    <row r="117" spans="2:65" s="1" customFormat="1" ht="6.95" customHeight="1">
      <c r="B117" s="28"/>
      <c r="L117" s="28"/>
    </row>
    <row r="118" spans="2:65" s="1" customFormat="1" ht="15.2" customHeight="1">
      <c r="B118" s="28"/>
      <c r="C118" s="25" t="s">
        <v>18</v>
      </c>
      <c r="F118" s="23" t="str">
        <f>E15</f>
        <v xml:space="preserve"> </v>
      </c>
      <c r="I118" s="25" t="s">
        <v>22</v>
      </c>
      <c r="J118" s="26" t="str">
        <f>E21</f>
        <v xml:space="preserve"> </v>
      </c>
      <c r="L118" s="28"/>
    </row>
    <row r="119" spans="2:65" s="1" customFormat="1" ht="15.2" customHeight="1">
      <c r="B119" s="28"/>
      <c r="C119" s="25" t="s">
        <v>21</v>
      </c>
      <c r="F119" s="23" t="str">
        <f>IF(E18="","",E18)</f>
        <v xml:space="preserve"> </v>
      </c>
      <c r="I119" s="25" t="s">
        <v>24</v>
      </c>
      <c r="J119" s="26" t="str">
        <f>E24</f>
        <v xml:space="preserve"> </v>
      </c>
      <c r="L119" s="28"/>
    </row>
    <row r="120" spans="2:65" s="1" customFormat="1" ht="10.35" customHeight="1">
      <c r="B120" s="28"/>
      <c r="L120" s="28"/>
    </row>
    <row r="121" spans="2:65" s="10" customFormat="1" ht="29.25" customHeight="1">
      <c r="B121" s="110"/>
      <c r="C121" s="111" t="s">
        <v>128</v>
      </c>
      <c r="D121" s="112" t="s">
        <v>51</v>
      </c>
      <c r="E121" s="112" t="s">
        <v>47</v>
      </c>
      <c r="F121" s="112" t="s">
        <v>48</v>
      </c>
      <c r="G121" s="112" t="s">
        <v>129</v>
      </c>
      <c r="H121" s="112" t="s">
        <v>130</v>
      </c>
      <c r="I121" s="112" t="s">
        <v>131</v>
      </c>
      <c r="J121" s="113" t="s">
        <v>117</v>
      </c>
      <c r="K121" s="114" t="s">
        <v>132</v>
      </c>
      <c r="L121" s="110"/>
      <c r="M121" s="57" t="s">
        <v>1</v>
      </c>
      <c r="N121" s="58" t="s">
        <v>30</v>
      </c>
      <c r="O121" s="58" t="s">
        <v>133</v>
      </c>
      <c r="P121" s="58" t="s">
        <v>134</v>
      </c>
      <c r="Q121" s="58" t="s">
        <v>135</v>
      </c>
      <c r="R121" s="58" t="s">
        <v>136</v>
      </c>
      <c r="S121" s="58" t="s">
        <v>137</v>
      </c>
      <c r="T121" s="59" t="s">
        <v>138</v>
      </c>
    </row>
    <row r="122" spans="2:65" s="1" customFormat="1" ht="22.9" customHeight="1">
      <c r="B122" s="28"/>
      <c r="C122" s="62" t="s">
        <v>118</v>
      </c>
      <c r="J122" s="115">
        <f>BK122</f>
        <v>0</v>
      </c>
      <c r="L122" s="28"/>
      <c r="M122" s="60"/>
      <c r="N122" s="52"/>
      <c r="O122" s="52"/>
      <c r="P122" s="116">
        <f>P123</f>
        <v>1664.7186200000001</v>
      </c>
      <c r="Q122" s="52"/>
      <c r="R122" s="116">
        <f>R123</f>
        <v>662.65239377</v>
      </c>
      <c r="S122" s="52"/>
      <c r="T122" s="117">
        <f>T123</f>
        <v>0</v>
      </c>
      <c r="AT122" s="16" t="s">
        <v>65</v>
      </c>
      <c r="AU122" s="16" t="s">
        <v>119</v>
      </c>
      <c r="BK122" s="118">
        <f>BK123</f>
        <v>0</v>
      </c>
    </row>
    <row r="123" spans="2:65" s="11" customFormat="1" ht="25.9" customHeight="1">
      <c r="B123" s="119"/>
      <c r="D123" s="120" t="s">
        <v>65</v>
      </c>
      <c r="E123" s="121" t="s">
        <v>139</v>
      </c>
      <c r="F123" s="121" t="s">
        <v>140</v>
      </c>
      <c r="J123" s="122">
        <f>BK123</f>
        <v>0</v>
      </c>
      <c r="L123" s="119"/>
      <c r="M123" s="123"/>
      <c r="P123" s="124">
        <f>P124+P141+P148+P152+P158</f>
        <v>1664.7186200000001</v>
      </c>
      <c r="R123" s="124">
        <f>R124+R141+R148+R152+R158</f>
        <v>662.65239377</v>
      </c>
      <c r="T123" s="125">
        <f>T124+T141+T148+T152+T158</f>
        <v>0</v>
      </c>
      <c r="AR123" s="120" t="s">
        <v>71</v>
      </c>
      <c r="AT123" s="126" t="s">
        <v>65</v>
      </c>
      <c r="AU123" s="126" t="s">
        <v>66</v>
      </c>
      <c r="AY123" s="120" t="s">
        <v>141</v>
      </c>
      <c r="BK123" s="127">
        <f>BK124+BK141+BK148+BK152+BK158</f>
        <v>0</v>
      </c>
    </row>
    <row r="124" spans="2:65" s="11" customFormat="1" ht="22.9" customHeight="1">
      <c r="B124" s="119"/>
      <c r="D124" s="120" t="s">
        <v>65</v>
      </c>
      <c r="E124" s="128" t="s">
        <v>71</v>
      </c>
      <c r="F124" s="128" t="s">
        <v>142</v>
      </c>
      <c r="J124" s="129">
        <f>BK124</f>
        <v>0</v>
      </c>
      <c r="L124" s="119"/>
      <c r="M124" s="123"/>
      <c r="P124" s="124">
        <f>SUM(P125:P140)</f>
        <v>229.850649</v>
      </c>
      <c r="R124" s="124">
        <f>SUM(R125:R140)</f>
        <v>0</v>
      </c>
      <c r="T124" s="125">
        <f>SUM(T125:T140)</f>
        <v>0</v>
      </c>
      <c r="AR124" s="120" t="s">
        <v>71</v>
      </c>
      <c r="AT124" s="126" t="s">
        <v>65</v>
      </c>
      <c r="AU124" s="126" t="s">
        <v>71</v>
      </c>
      <c r="AY124" s="120" t="s">
        <v>141</v>
      </c>
      <c r="BK124" s="127">
        <f>SUM(BK125:BK140)</f>
        <v>0</v>
      </c>
    </row>
    <row r="125" spans="2:65" s="1" customFormat="1" ht="24.2" customHeight="1">
      <c r="B125" s="130"/>
      <c r="C125" s="131" t="s">
        <v>71</v>
      </c>
      <c r="D125" s="131" t="s">
        <v>143</v>
      </c>
      <c r="E125" s="132" t="s">
        <v>417</v>
      </c>
      <c r="F125" s="133" t="s">
        <v>418</v>
      </c>
      <c r="G125" s="134" t="s">
        <v>146</v>
      </c>
      <c r="H125" s="135">
        <v>472.72500000000002</v>
      </c>
      <c r="I125" s="136"/>
      <c r="J125" s="136">
        <f>ROUND(I125*H125,2)</f>
        <v>0</v>
      </c>
      <c r="K125" s="137"/>
      <c r="L125" s="28"/>
      <c r="M125" s="138" t="s">
        <v>1</v>
      </c>
      <c r="N125" s="139" t="s">
        <v>32</v>
      </c>
      <c r="O125" s="140">
        <v>0.24299999999999999</v>
      </c>
      <c r="P125" s="140">
        <f>O125*H125</f>
        <v>114.872175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147</v>
      </c>
      <c r="AT125" s="142" t="s">
        <v>143</v>
      </c>
      <c r="AU125" s="142" t="s">
        <v>148</v>
      </c>
      <c r="AY125" s="16" t="s">
        <v>141</v>
      </c>
      <c r="BE125" s="143">
        <f>IF(N125="základná",J125,0)</f>
        <v>0</v>
      </c>
      <c r="BF125" s="143">
        <f>IF(N125="znížená",J125,0)</f>
        <v>0</v>
      </c>
      <c r="BG125" s="143">
        <f>IF(N125="zákl. prenesená",J125,0)</f>
        <v>0</v>
      </c>
      <c r="BH125" s="143">
        <f>IF(N125="zníž. prenesená",J125,0)</f>
        <v>0</v>
      </c>
      <c r="BI125" s="143">
        <f>IF(N125="nulová",J125,0)</f>
        <v>0</v>
      </c>
      <c r="BJ125" s="16" t="s">
        <v>148</v>
      </c>
      <c r="BK125" s="143">
        <f>ROUND(I125*H125,2)</f>
        <v>0</v>
      </c>
      <c r="BL125" s="16" t="s">
        <v>147</v>
      </c>
      <c r="BM125" s="142" t="s">
        <v>419</v>
      </c>
    </row>
    <row r="126" spans="2:65" s="12" customFormat="1" ht="22.5">
      <c r="B126" s="144"/>
      <c r="D126" s="145" t="s">
        <v>149</v>
      </c>
      <c r="E126" s="146" t="s">
        <v>1</v>
      </c>
      <c r="F126" s="147" t="s">
        <v>420</v>
      </c>
      <c r="H126" s="148">
        <v>356.29</v>
      </c>
      <c r="L126" s="144"/>
      <c r="M126" s="149"/>
      <c r="T126" s="150"/>
      <c r="AT126" s="146" t="s">
        <v>149</v>
      </c>
      <c r="AU126" s="146" t="s">
        <v>148</v>
      </c>
      <c r="AV126" s="12" t="s">
        <v>148</v>
      </c>
      <c r="AW126" s="12" t="s">
        <v>23</v>
      </c>
      <c r="AX126" s="12" t="s">
        <v>66</v>
      </c>
      <c r="AY126" s="146" t="s">
        <v>141</v>
      </c>
    </row>
    <row r="127" spans="2:65" s="12" customFormat="1" ht="22.5">
      <c r="B127" s="144"/>
      <c r="D127" s="145" t="s">
        <v>149</v>
      </c>
      <c r="E127" s="146" t="s">
        <v>1</v>
      </c>
      <c r="F127" s="147" t="s">
        <v>421</v>
      </c>
      <c r="H127" s="148">
        <v>116.435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66</v>
      </c>
      <c r="AY127" s="146" t="s">
        <v>141</v>
      </c>
    </row>
    <row r="128" spans="2:65" s="13" customFormat="1">
      <c r="B128" s="151"/>
      <c r="D128" s="145" t="s">
        <v>149</v>
      </c>
      <c r="E128" s="152" t="s">
        <v>1</v>
      </c>
      <c r="F128" s="153" t="s">
        <v>150</v>
      </c>
      <c r="H128" s="154">
        <v>472.72500000000002</v>
      </c>
      <c r="L128" s="151"/>
      <c r="M128" s="155"/>
      <c r="T128" s="156"/>
      <c r="AT128" s="152" t="s">
        <v>149</v>
      </c>
      <c r="AU128" s="152" t="s">
        <v>148</v>
      </c>
      <c r="AV128" s="13" t="s">
        <v>147</v>
      </c>
      <c r="AW128" s="13" t="s">
        <v>23</v>
      </c>
      <c r="AX128" s="13" t="s">
        <v>71</v>
      </c>
      <c r="AY128" s="152" t="s">
        <v>141</v>
      </c>
    </row>
    <row r="129" spans="2:65" s="1" customFormat="1" ht="24.2" customHeight="1">
      <c r="B129" s="130"/>
      <c r="C129" s="131" t="s">
        <v>148</v>
      </c>
      <c r="D129" s="131" t="s">
        <v>143</v>
      </c>
      <c r="E129" s="132" t="s">
        <v>157</v>
      </c>
      <c r="F129" s="133" t="s">
        <v>158</v>
      </c>
      <c r="G129" s="134" t="s">
        <v>146</v>
      </c>
      <c r="H129" s="135">
        <v>472.72500000000002</v>
      </c>
      <c r="I129" s="136"/>
      <c r="J129" s="136">
        <f>ROUND(I129*H129,2)</f>
        <v>0</v>
      </c>
      <c r="K129" s="137"/>
      <c r="L129" s="28"/>
      <c r="M129" s="138" t="s">
        <v>1</v>
      </c>
      <c r="N129" s="139" t="s">
        <v>32</v>
      </c>
      <c r="O129" s="140">
        <v>5.6000000000000001E-2</v>
      </c>
      <c r="P129" s="140">
        <f>O129*H129</f>
        <v>26.472600000000003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147</v>
      </c>
      <c r="AT129" s="142" t="s">
        <v>143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159</v>
      </c>
    </row>
    <row r="130" spans="2:65" s="1" customFormat="1" ht="24.2" customHeight="1">
      <c r="B130" s="130"/>
      <c r="C130" s="131" t="s">
        <v>153</v>
      </c>
      <c r="D130" s="131" t="s">
        <v>143</v>
      </c>
      <c r="E130" s="132" t="s">
        <v>422</v>
      </c>
      <c r="F130" s="133" t="s">
        <v>268</v>
      </c>
      <c r="G130" s="134" t="s">
        <v>169</v>
      </c>
      <c r="H130" s="135">
        <v>776.23</v>
      </c>
      <c r="I130" s="136"/>
      <c r="J130" s="136">
        <f>ROUND(I130*H130,2)</f>
        <v>0</v>
      </c>
      <c r="K130" s="137"/>
      <c r="L130" s="28"/>
      <c r="M130" s="138" t="s">
        <v>1</v>
      </c>
      <c r="N130" s="139" t="s">
        <v>32</v>
      </c>
      <c r="O130" s="140">
        <v>1.7000000000000001E-2</v>
      </c>
      <c r="P130" s="140">
        <f>O130*H130</f>
        <v>13.195910000000001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147</v>
      </c>
      <c r="AT130" s="142" t="s">
        <v>143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423</v>
      </c>
    </row>
    <row r="131" spans="2:65" s="1" customFormat="1" ht="24.2" customHeight="1">
      <c r="B131" s="130"/>
      <c r="C131" s="131" t="s">
        <v>147</v>
      </c>
      <c r="D131" s="131" t="s">
        <v>143</v>
      </c>
      <c r="E131" s="132" t="s">
        <v>424</v>
      </c>
      <c r="F131" s="133" t="s">
        <v>226</v>
      </c>
      <c r="G131" s="134" t="s">
        <v>169</v>
      </c>
      <c r="H131" s="135">
        <v>815.04200000000003</v>
      </c>
      <c r="I131" s="136"/>
      <c r="J131" s="136">
        <f>ROUND(I131*H131,2)</f>
        <v>0</v>
      </c>
      <c r="K131" s="137"/>
      <c r="L131" s="28"/>
      <c r="M131" s="138" t="s">
        <v>1</v>
      </c>
      <c r="N131" s="139" t="s">
        <v>32</v>
      </c>
      <c r="O131" s="140">
        <v>1.7000000000000001E-2</v>
      </c>
      <c r="P131" s="140">
        <f>O131*H131</f>
        <v>13.855714000000001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147</v>
      </c>
      <c r="AT131" s="142" t="s">
        <v>143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170</v>
      </c>
    </row>
    <row r="132" spans="2:65" s="12" customFormat="1">
      <c r="B132" s="144"/>
      <c r="D132" s="145" t="s">
        <v>149</v>
      </c>
      <c r="E132" s="146" t="s">
        <v>1</v>
      </c>
      <c r="F132" s="147" t="s">
        <v>425</v>
      </c>
      <c r="H132" s="148">
        <v>815.04200000000003</v>
      </c>
      <c r="L132" s="144"/>
      <c r="M132" s="149"/>
      <c r="T132" s="150"/>
      <c r="AT132" s="146" t="s">
        <v>149</v>
      </c>
      <c r="AU132" s="146" t="s">
        <v>148</v>
      </c>
      <c r="AV132" s="12" t="s">
        <v>148</v>
      </c>
      <c r="AW132" s="12" t="s">
        <v>23</v>
      </c>
      <c r="AX132" s="12" t="s">
        <v>71</v>
      </c>
      <c r="AY132" s="146" t="s">
        <v>141</v>
      </c>
    </row>
    <row r="133" spans="2:65" s="1" customFormat="1" ht="24.2" customHeight="1">
      <c r="B133" s="130"/>
      <c r="C133" s="131" t="s">
        <v>160</v>
      </c>
      <c r="D133" s="131" t="s">
        <v>143</v>
      </c>
      <c r="E133" s="132" t="s">
        <v>171</v>
      </c>
      <c r="F133" s="133" t="s">
        <v>172</v>
      </c>
      <c r="G133" s="134" t="s">
        <v>146</v>
      </c>
      <c r="H133" s="135">
        <v>472.72500000000002</v>
      </c>
      <c r="I133" s="136"/>
      <c r="J133" s="136">
        <f>ROUND(I133*H133,2)</f>
        <v>0</v>
      </c>
      <c r="K133" s="137"/>
      <c r="L133" s="28"/>
      <c r="M133" s="138" t="s">
        <v>1</v>
      </c>
      <c r="N133" s="139" t="s">
        <v>32</v>
      </c>
      <c r="O133" s="140">
        <v>8.1000000000000003E-2</v>
      </c>
      <c r="P133" s="140">
        <f>O133*H133</f>
        <v>38.290725000000002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143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173</v>
      </c>
    </row>
    <row r="134" spans="2:65" s="1" customFormat="1" ht="33" customHeight="1">
      <c r="B134" s="130"/>
      <c r="C134" s="131" t="s">
        <v>164</v>
      </c>
      <c r="D134" s="131" t="s">
        <v>143</v>
      </c>
      <c r="E134" s="132" t="s">
        <v>175</v>
      </c>
      <c r="F134" s="133" t="s">
        <v>176</v>
      </c>
      <c r="G134" s="134" t="s">
        <v>146</v>
      </c>
      <c r="H134" s="135">
        <v>472.72500000000002</v>
      </c>
      <c r="I134" s="136"/>
      <c r="J134" s="136">
        <f>ROUND(I134*H134,2)</f>
        <v>0</v>
      </c>
      <c r="K134" s="137"/>
      <c r="L134" s="28"/>
      <c r="M134" s="138" t="s">
        <v>1</v>
      </c>
      <c r="N134" s="139" t="s">
        <v>32</v>
      </c>
      <c r="O134" s="140">
        <v>0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147</v>
      </c>
      <c r="AT134" s="142" t="s">
        <v>143</v>
      </c>
      <c r="AU134" s="142" t="s">
        <v>148</v>
      </c>
      <c r="AY134" s="16" t="s">
        <v>141</v>
      </c>
      <c r="BE134" s="143">
        <f>IF(N134="základná",J134,0)</f>
        <v>0</v>
      </c>
      <c r="BF134" s="143">
        <f>IF(N134="znížená",J134,0)</f>
        <v>0</v>
      </c>
      <c r="BG134" s="143">
        <f>IF(N134="zákl. prenesená",J134,0)</f>
        <v>0</v>
      </c>
      <c r="BH134" s="143">
        <f>IF(N134="zníž. prenesená",J134,0)</f>
        <v>0</v>
      </c>
      <c r="BI134" s="143">
        <f>IF(N134="nulová",J134,0)</f>
        <v>0</v>
      </c>
      <c r="BJ134" s="16" t="s">
        <v>148</v>
      </c>
      <c r="BK134" s="143">
        <f>ROUND(I134*H134,2)</f>
        <v>0</v>
      </c>
      <c r="BL134" s="16" t="s">
        <v>147</v>
      </c>
      <c r="BM134" s="142" t="s">
        <v>177</v>
      </c>
    </row>
    <row r="135" spans="2:65" s="1" customFormat="1" ht="37.9" customHeight="1">
      <c r="B135" s="130"/>
      <c r="C135" s="131" t="s">
        <v>168</v>
      </c>
      <c r="D135" s="131" t="s">
        <v>143</v>
      </c>
      <c r="E135" s="132" t="s">
        <v>178</v>
      </c>
      <c r="F135" s="133" t="s">
        <v>179</v>
      </c>
      <c r="G135" s="134" t="s">
        <v>146</v>
      </c>
      <c r="H135" s="135">
        <v>3309.0749999999998</v>
      </c>
      <c r="I135" s="136"/>
      <c r="J135" s="136">
        <f>ROUND(I135*H135,2)</f>
        <v>0</v>
      </c>
      <c r="K135" s="137"/>
      <c r="L135" s="28"/>
      <c r="M135" s="138" t="s">
        <v>1</v>
      </c>
      <c r="N135" s="139" t="s">
        <v>32</v>
      </c>
      <c r="O135" s="140">
        <v>7.0000000000000001E-3</v>
      </c>
      <c r="P135" s="140">
        <f>O135*H135</f>
        <v>23.163525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147</v>
      </c>
      <c r="AT135" s="142" t="s">
        <v>143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180</v>
      </c>
    </row>
    <row r="136" spans="2:65" s="12" customFormat="1">
      <c r="B136" s="144"/>
      <c r="D136" s="145" t="s">
        <v>149</v>
      </c>
      <c r="E136" s="146" t="s">
        <v>1</v>
      </c>
      <c r="F136" s="147" t="s">
        <v>426</v>
      </c>
      <c r="H136" s="148">
        <v>3309.0749999999998</v>
      </c>
      <c r="L136" s="144"/>
      <c r="M136" s="149"/>
      <c r="T136" s="150"/>
      <c r="AT136" s="146" t="s">
        <v>149</v>
      </c>
      <c r="AU136" s="146" t="s">
        <v>148</v>
      </c>
      <c r="AV136" s="12" t="s">
        <v>148</v>
      </c>
      <c r="AW136" s="12" t="s">
        <v>23</v>
      </c>
      <c r="AX136" s="12" t="s">
        <v>71</v>
      </c>
      <c r="AY136" s="146" t="s">
        <v>141</v>
      </c>
    </row>
    <row r="137" spans="2:65" s="1" customFormat="1" ht="24.2" customHeight="1">
      <c r="B137" s="130"/>
      <c r="C137" s="131" t="s">
        <v>167</v>
      </c>
      <c r="D137" s="131" t="s">
        <v>143</v>
      </c>
      <c r="E137" s="132" t="s">
        <v>181</v>
      </c>
      <c r="F137" s="133" t="s">
        <v>182</v>
      </c>
      <c r="G137" s="134" t="s">
        <v>146</v>
      </c>
      <c r="H137" s="135">
        <v>472.72500000000002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0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183</v>
      </c>
    </row>
    <row r="138" spans="2:65" s="1" customFormat="1" ht="16.5" customHeight="1">
      <c r="B138" s="130"/>
      <c r="C138" s="131" t="s">
        <v>174</v>
      </c>
      <c r="D138" s="131" t="s">
        <v>143</v>
      </c>
      <c r="E138" s="132" t="s">
        <v>184</v>
      </c>
      <c r="F138" s="133" t="s">
        <v>185</v>
      </c>
      <c r="G138" s="134" t="s">
        <v>146</v>
      </c>
      <c r="H138" s="135">
        <v>472.72500000000002</v>
      </c>
      <c r="I138" s="136"/>
      <c r="J138" s="136">
        <f>ROUND(I138*H138,2)</f>
        <v>0</v>
      </c>
      <c r="K138" s="137"/>
      <c r="L138" s="28"/>
      <c r="M138" s="138" t="s">
        <v>1</v>
      </c>
      <c r="N138" s="139" t="s">
        <v>32</v>
      </c>
      <c r="O138" s="140">
        <v>0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147</v>
      </c>
      <c r="AT138" s="142" t="s">
        <v>143</v>
      </c>
      <c r="AU138" s="142" t="s">
        <v>148</v>
      </c>
      <c r="AY138" s="16" t="s">
        <v>141</v>
      </c>
      <c r="BE138" s="143">
        <f>IF(N138="základná",J138,0)</f>
        <v>0</v>
      </c>
      <c r="BF138" s="143">
        <f>IF(N138="znížená",J138,0)</f>
        <v>0</v>
      </c>
      <c r="BG138" s="143">
        <f>IF(N138="zákl. prenesená",J138,0)</f>
        <v>0</v>
      </c>
      <c r="BH138" s="143">
        <f>IF(N138="zníž. prenesená",J138,0)</f>
        <v>0</v>
      </c>
      <c r="BI138" s="143">
        <f>IF(N138="nulová",J138,0)</f>
        <v>0</v>
      </c>
      <c r="BJ138" s="16" t="s">
        <v>148</v>
      </c>
      <c r="BK138" s="143">
        <f>ROUND(I138*H138,2)</f>
        <v>0</v>
      </c>
      <c r="BL138" s="16" t="s">
        <v>147</v>
      </c>
      <c r="BM138" s="142" t="s">
        <v>186</v>
      </c>
    </row>
    <row r="139" spans="2:65" s="1" customFormat="1" ht="24.2" customHeight="1">
      <c r="B139" s="130"/>
      <c r="C139" s="131" t="s">
        <v>75</v>
      </c>
      <c r="D139" s="131" t="s">
        <v>143</v>
      </c>
      <c r="E139" s="132" t="s">
        <v>187</v>
      </c>
      <c r="F139" s="133" t="s">
        <v>188</v>
      </c>
      <c r="G139" s="134" t="s">
        <v>166</v>
      </c>
      <c r="H139" s="135">
        <v>850.90499999999997</v>
      </c>
      <c r="I139" s="136"/>
      <c r="J139" s="136">
        <f>ROUND(I139*H139,2)</f>
        <v>0</v>
      </c>
      <c r="K139" s="137"/>
      <c r="L139" s="28"/>
      <c r="M139" s="138" t="s">
        <v>1</v>
      </c>
      <c r="N139" s="139" t="s">
        <v>32</v>
      </c>
      <c r="O139" s="140">
        <v>0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147</v>
      </c>
      <c r="AT139" s="142" t="s">
        <v>143</v>
      </c>
      <c r="AU139" s="142" t="s">
        <v>148</v>
      </c>
      <c r="AY139" s="16" t="s">
        <v>141</v>
      </c>
      <c r="BE139" s="143">
        <f>IF(N139="základná",J139,0)</f>
        <v>0</v>
      </c>
      <c r="BF139" s="143">
        <f>IF(N139="znížená",J139,0)</f>
        <v>0</v>
      </c>
      <c r="BG139" s="143">
        <f>IF(N139="zákl. prenesená",J139,0)</f>
        <v>0</v>
      </c>
      <c r="BH139" s="143">
        <f>IF(N139="zníž. prenesená",J139,0)</f>
        <v>0</v>
      </c>
      <c r="BI139" s="143">
        <f>IF(N139="nulová",J139,0)</f>
        <v>0</v>
      </c>
      <c r="BJ139" s="16" t="s">
        <v>148</v>
      </c>
      <c r="BK139" s="143">
        <f>ROUND(I139*H139,2)</f>
        <v>0</v>
      </c>
      <c r="BL139" s="16" t="s">
        <v>147</v>
      </c>
      <c r="BM139" s="142" t="s">
        <v>189</v>
      </c>
    </row>
    <row r="140" spans="2:65" s="12" customFormat="1">
      <c r="B140" s="144"/>
      <c r="D140" s="145" t="s">
        <v>149</v>
      </c>
      <c r="E140" s="146" t="s">
        <v>1</v>
      </c>
      <c r="F140" s="147" t="s">
        <v>427</v>
      </c>
      <c r="H140" s="148">
        <v>850.90499999999997</v>
      </c>
      <c r="L140" s="144"/>
      <c r="M140" s="149"/>
      <c r="T140" s="150"/>
      <c r="AT140" s="146" t="s">
        <v>149</v>
      </c>
      <c r="AU140" s="146" t="s">
        <v>148</v>
      </c>
      <c r="AV140" s="12" t="s">
        <v>148</v>
      </c>
      <c r="AW140" s="12" t="s">
        <v>23</v>
      </c>
      <c r="AX140" s="12" t="s">
        <v>71</v>
      </c>
      <c r="AY140" s="146" t="s">
        <v>141</v>
      </c>
    </row>
    <row r="141" spans="2:65" s="11" customFormat="1" ht="22.9" customHeight="1">
      <c r="B141" s="119"/>
      <c r="D141" s="120" t="s">
        <v>65</v>
      </c>
      <c r="E141" s="128" t="s">
        <v>148</v>
      </c>
      <c r="F141" s="128" t="s">
        <v>190</v>
      </c>
      <c r="J141" s="129">
        <f>BK141</f>
        <v>0</v>
      </c>
      <c r="L141" s="119"/>
      <c r="M141" s="123"/>
      <c r="P141" s="124">
        <f>SUM(P142:P147)</f>
        <v>54.055589000000005</v>
      </c>
      <c r="R141" s="124">
        <f>SUM(R142:R147)</f>
        <v>0.30851247000000004</v>
      </c>
      <c r="T141" s="125">
        <f>SUM(T142:T147)</f>
        <v>0</v>
      </c>
      <c r="AR141" s="120" t="s">
        <v>71</v>
      </c>
      <c r="AT141" s="126" t="s">
        <v>65</v>
      </c>
      <c r="AU141" s="126" t="s">
        <v>71</v>
      </c>
      <c r="AY141" s="120" t="s">
        <v>141</v>
      </c>
      <c r="BK141" s="127">
        <f>SUM(BK142:BK147)</f>
        <v>0</v>
      </c>
    </row>
    <row r="142" spans="2:65" s="1" customFormat="1" ht="49.15" customHeight="1">
      <c r="B142" s="130"/>
      <c r="C142" s="131" t="s">
        <v>78</v>
      </c>
      <c r="D142" s="131" t="s">
        <v>143</v>
      </c>
      <c r="E142" s="132" t="s">
        <v>191</v>
      </c>
      <c r="F142" s="133" t="s">
        <v>192</v>
      </c>
      <c r="G142" s="134" t="s">
        <v>169</v>
      </c>
      <c r="H142" s="135">
        <v>1318.4290000000001</v>
      </c>
      <c r="I142" s="136"/>
      <c r="J142" s="136">
        <f>ROUND(I142*H142,2)</f>
        <v>0</v>
      </c>
      <c r="K142" s="137"/>
      <c r="L142" s="28"/>
      <c r="M142" s="138" t="s">
        <v>1</v>
      </c>
      <c r="N142" s="139" t="s">
        <v>32</v>
      </c>
      <c r="O142" s="140">
        <v>4.1000000000000002E-2</v>
      </c>
      <c r="P142" s="140">
        <f>O142*H142</f>
        <v>54.055589000000005</v>
      </c>
      <c r="Q142" s="140">
        <v>3.0000000000000001E-5</v>
      </c>
      <c r="R142" s="140">
        <f>Q142*H142</f>
        <v>3.9552870000000004E-2</v>
      </c>
      <c r="S142" s="140">
        <v>0</v>
      </c>
      <c r="T142" s="141">
        <f>S142*H142</f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6" t="s">
        <v>148</v>
      </c>
      <c r="BK142" s="143">
        <f>ROUND(I142*H142,2)</f>
        <v>0</v>
      </c>
      <c r="BL142" s="16" t="s">
        <v>147</v>
      </c>
      <c r="BM142" s="142" t="s">
        <v>193</v>
      </c>
    </row>
    <row r="143" spans="2:65" s="12" customFormat="1">
      <c r="B143" s="144"/>
      <c r="D143" s="145" t="s">
        <v>149</v>
      </c>
      <c r="E143" s="146" t="s">
        <v>1</v>
      </c>
      <c r="F143" s="147" t="s">
        <v>428</v>
      </c>
      <c r="H143" s="148">
        <v>1318.4290000000001</v>
      </c>
      <c r="L143" s="144"/>
      <c r="M143" s="149"/>
      <c r="T143" s="150"/>
      <c r="AT143" s="146" t="s">
        <v>149</v>
      </c>
      <c r="AU143" s="146" t="s">
        <v>148</v>
      </c>
      <c r="AV143" s="12" t="s">
        <v>148</v>
      </c>
      <c r="AW143" s="12" t="s">
        <v>23</v>
      </c>
      <c r="AX143" s="12" t="s">
        <v>66</v>
      </c>
      <c r="AY143" s="146" t="s">
        <v>141</v>
      </c>
    </row>
    <row r="144" spans="2:65" s="13" customFormat="1">
      <c r="B144" s="151"/>
      <c r="D144" s="145" t="s">
        <v>149</v>
      </c>
      <c r="E144" s="152" t="s">
        <v>1</v>
      </c>
      <c r="F144" s="153" t="s">
        <v>150</v>
      </c>
      <c r="H144" s="154">
        <v>1318.4290000000001</v>
      </c>
      <c r="L144" s="151"/>
      <c r="M144" s="155"/>
      <c r="T144" s="156"/>
      <c r="AT144" s="152" t="s">
        <v>149</v>
      </c>
      <c r="AU144" s="152" t="s">
        <v>148</v>
      </c>
      <c r="AV144" s="13" t="s">
        <v>147</v>
      </c>
      <c r="AW144" s="13" t="s">
        <v>23</v>
      </c>
      <c r="AX144" s="13" t="s">
        <v>71</v>
      </c>
      <c r="AY144" s="152" t="s">
        <v>141</v>
      </c>
    </row>
    <row r="145" spans="2:65" s="1" customFormat="1" ht="49.15" customHeight="1">
      <c r="B145" s="130"/>
      <c r="C145" s="157" t="s">
        <v>81</v>
      </c>
      <c r="D145" s="157" t="s">
        <v>165</v>
      </c>
      <c r="E145" s="158" t="s">
        <v>429</v>
      </c>
      <c r="F145" s="159" t="s">
        <v>235</v>
      </c>
      <c r="G145" s="160" t="s">
        <v>169</v>
      </c>
      <c r="H145" s="161">
        <v>1344.798</v>
      </c>
      <c r="I145" s="162"/>
      <c r="J145" s="162">
        <f>ROUND(I145*H145,2)</f>
        <v>0</v>
      </c>
      <c r="K145" s="163"/>
      <c r="L145" s="164"/>
      <c r="M145" s="165" t="s">
        <v>1</v>
      </c>
      <c r="N145" s="166" t="s">
        <v>32</v>
      </c>
      <c r="O145" s="140">
        <v>0</v>
      </c>
      <c r="P145" s="140">
        <f>O145*H145</f>
        <v>0</v>
      </c>
      <c r="Q145" s="140">
        <v>2.0000000000000001E-4</v>
      </c>
      <c r="R145" s="140">
        <f>Q145*H145</f>
        <v>0.26895960000000002</v>
      </c>
      <c r="S145" s="140">
        <v>0</v>
      </c>
      <c r="T145" s="141">
        <f>S145*H145</f>
        <v>0</v>
      </c>
      <c r="AR145" s="142" t="s">
        <v>167</v>
      </c>
      <c r="AT145" s="142" t="s">
        <v>165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195</v>
      </c>
    </row>
    <row r="146" spans="2:65" s="12" customFormat="1">
      <c r="B146" s="144"/>
      <c r="D146" s="145" t="s">
        <v>149</v>
      </c>
      <c r="E146" s="146" t="s">
        <v>1</v>
      </c>
      <c r="F146" s="147" t="s">
        <v>430</v>
      </c>
      <c r="H146" s="148">
        <v>1318.4290000000001</v>
      </c>
      <c r="L146" s="144"/>
      <c r="M146" s="149"/>
      <c r="T146" s="150"/>
      <c r="AT146" s="146" t="s">
        <v>149</v>
      </c>
      <c r="AU146" s="146" t="s">
        <v>148</v>
      </c>
      <c r="AV146" s="12" t="s">
        <v>148</v>
      </c>
      <c r="AW146" s="12" t="s">
        <v>23</v>
      </c>
      <c r="AX146" s="12" t="s">
        <v>71</v>
      </c>
      <c r="AY146" s="146" t="s">
        <v>141</v>
      </c>
    </row>
    <row r="147" spans="2:65" s="12" customFormat="1">
      <c r="B147" s="144"/>
      <c r="D147" s="145" t="s">
        <v>149</v>
      </c>
      <c r="F147" s="147" t="s">
        <v>431</v>
      </c>
      <c r="H147" s="148">
        <v>1344.798</v>
      </c>
      <c r="L147" s="144"/>
      <c r="M147" s="149"/>
      <c r="T147" s="150"/>
      <c r="AT147" s="146" t="s">
        <v>149</v>
      </c>
      <c r="AU147" s="146" t="s">
        <v>148</v>
      </c>
      <c r="AV147" s="12" t="s">
        <v>148</v>
      </c>
      <c r="AW147" s="12" t="s">
        <v>3</v>
      </c>
      <c r="AX147" s="12" t="s">
        <v>71</v>
      </c>
      <c r="AY147" s="146" t="s">
        <v>141</v>
      </c>
    </row>
    <row r="148" spans="2:65" s="11" customFormat="1" ht="22.9" customHeight="1">
      <c r="B148" s="119"/>
      <c r="D148" s="120" t="s">
        <v>65</v>
      </c>
      <c r="E148" s="128" t="s">
        <v>147</v>
      </c>
      <c r="F148" s="128" t="s">
        <v>236</v>
      </c>
      <c r="J148" s="129">
        <f>BK148</f>
        <v>0</v>
      </c>
      <c r="L148" s="119"/>
      <c r="M148" s="123"/>
      <c r="P148" s="124">
        <f>SUM(P149:P151)</f>
        <v>38.306974000000004</v>
      </c>
      <c r="R148" s="124">
        <f>SUM(R149:R151)</f>
        <v>131.97160064000002</v>
      </c>
      <c r="T148" s="125">
        <f>SUM(T149:T151)</f>
        <v>0</v>
      </c>
      <c r="AR148" s="120" t="s">
        <v>71</v>
      </c>
      <c r="AT148" s="126" t="s">
        <v>65</v>
      </c>
      <c r="AU148" s="126" t="s">
        <v>71</v>
      </c>
      <c r="AY148" s="120" t="s">
        <v>141</v>
      </c>
      <c r="BK148" s="127">
        <f>SUM(BK149:BK151)</f>
        <v>0</v>
      </c>
    </row>
    <row r="149" spans="2:65" s="1" customFormat="1" ht="33" customHeight="1">
      <c r="B149" s="130"/>
      <c r="C149" s="131" t="s">
        <v>84</v>
      </c>
      <c r="D149" s="131" t="s">
        <v>143</v>
      </c>
      <c r="E149" s="132" t="s">
        <v>237</v>
      </c>
      <c r="F149" s="133" t="s">
        <v>238</v>
      </c>
      <c r="G149" s="134" t="s">
        <v>169</v>
      </c>
      <c r="H149" s="135">
        <v>815.04200000000003</v>
      </c>
      <c r="I149" s="136"/>
      <c r="J149" s="136">
        <f>ROUND(I149*H149,2)</f>
        <v>0</v>
      </c>
      <c r="K149" s="137"/>
      <c r="L149" s="28"/>
      <c r="M149" s="138" t="s">
        <v>1</v>
      </c>
      <c r="N149" s="139" t="s">
        <v>32</v>
      </c>
      <c r="O149" s="140">
        <v>4.7E-2</v>
      </c>
      <c r="P149" s="140">
        <f>O149*H149</f>
        <v>38.306974000000004</v>
      </c>
      <c r="Q149" s="140">
        <v>0.16192000000000001</v>
      </c>
      <c r="R149" s="140">
        <f>Q149*H149</f>
        <v>131.97160064000002</v>
      </c>
      <c r="S149" s="140">
        <v>0</v>
      </c>
      <c r="T149" s="141">
        <f>S149*H149</f>
        <v>0</v>
      </c>
      <c r="AR149" s="142" t="s">
        <v>147</v>
      </c>
      <c r="AT149" s="142" t="s">
        <v>143</v>
      </c>
      <c r="AU149" s="142" t="s">
        <v>148</v>
      </c>
      <c r="AY149" s="16" t="s">
        <v>141</v>
      </c>
      <c r="BE149" s="143">
        <f>IF(N149="základná",J149,0)</f>
        <v>0</v>
      </c>
      <c r="BF149" s="143">
        <f>IF(N149="znížená",J149,0)</f>
        <v>0</v>
      </c>
      <c r="BG149" s="143">
        <f>IF(N149="zákl. prenesená",J149,0)</f>
        <v>0</v>
      </c>
      <c r="BH149" s="143">
        <f>IF(N149="zníž. prenesená",J149,0)</f>
        <v>0</v>
      </c>
      <c r="BI149" s="143">
        <f>IF(N149="nulová",J149,0)</f>
        <v>0</v>
      </c>
      <c r="BJ149" s="16" t="s">
        <v>148</v>
      </c>
      <c r="BK149" s="143">
        <f>ROUND(I149*H149,2)</f>
        <v>0</v>
      </c>
      <c r="BL149" s="16" t="s">
        <v>147</v>
      </c>
      <c r="BM149" s="142" t="s">
        <v>432</v>
      </c>
    </row>
    <row r="150" spans="2:65" s="12" customFormat="1" ht="22.5">
      <c r="B150" s="144"/>
      <c r="D150" s="145" t="s">
        <v>149</v>
      </c>
      <c r="E150" s="146" t="s">
        <v>1</v>
      </c>
      <c r="F150" s="147" t="s">
        <v>433</v>
      </c>
      <c r="H150" s="148">
        <v>815.04200000000003</v>
      </c>
      <c r="L150" s="144"/>
      <c r="M150" s="149"/>
      <c r="T150" s="150"/>
      <c r="AT150" s="146" t="s">
        <v>149</v>
      </c>
      <c r="AU150" s="146" t="s">
        <v>148</v>
      </c>
      <c r="AV150" s="12" t="s">
        <v>148</v>
      </c>
      <c r="AW150" s="12" t="s">
        <v>23</v>
      </c>
      <c r="AX150" s="12" t="s">
        <v>66</v>
      </c>
      <c r="AY150" s="146" t="s">
        <v>141</v>
      </c>
    </row>
    <row r="151" spans="2:65" s="13" customFormat="1">
      <c r="B151" s="151"/>
      <c r="D151" s="145" t="s">
        <v>149</v>
      </c>
      <c r="E151" s="152" t="s">
        <v>1</v>
      </c>
      <c r="F151" s="153" t="s">
        <v>150</v>
      </c>
      <c r="H151" s="154">
        <v>815.04200000000003</v>
      </c>
      <c r="L151" s="151"/>
      <c r="M151" s="155"/>
      <c r="T151" s="156"/>
      <c r="AT151" s="152" t="s">
        <v>149</v>
      </c>
      <c r="AU151" s="152" t="s">
        <v>148</v>
      </c>
      <c r="AV151" s="13" t="s">
        <v>147</v>
      </c>
      <c r="AW151" s="13" t="s">
        <v>23</v>
      </c>
      <c r="AX151" s="13" t="s">
        <v>71</v>
      </c>
      <c r="AY151" s="152" t="s">
        <v>141</v>
      </c>
    </row>
    <row r="152" spans="2:65" s="11" customFormat="1" ht="22.9" customHeight="1">
      <c r="B152" s="119"/>
      <c r="D152" s="120" t="s">
        <v>65</v>
      </c>
      <c r="E152" s="128" t="s">
        <v>160</v>
      </c>
      <c r="F152" s="128" t="s">
        <v>239</v>
      </c>
      <c r="J152" s="129">
        <f>BK152</f>
        <v>0</v>
      </c>
      <c r="L152" s="119"/>
      <c r="M152" s="123"/>
      <c r="P152" s="124">
        <f>SUM(P153:P157)</f>
        <v>42.382184000000002</v>
      </c>
      <c r="R152" s="124">
        <f>SUM(R153:R157)</f>
        <v>530.37228066</v>
      </c>
      <c r="T152" s="125">
        <f>SUM(T153:T157)</f>
        <v>0</v>
      </c>
      <c r="AR152" s="120" t="s">
        <v>71</v>
      </c>
      <c r="AT152" s="126" t="s">
        <v>65</v>
      </c>
      <c r="AU152" s="126" t="s">
        <v>71</v>
      </c>
      <c r="AY152" s="120" t="s">
        <v>141</v>
      </c>
      <c r="BK152" s="127">
        <f>SUM(BK153:BK157)</f>
        <v>0</v>
      </c>
    </row>
    <row r="153" spans="2:65" s="1" customFormat="1" ht="24.2" customHeight="1">
      <c r="B153" s="130"/>
      <c r="C153" s="131" t="s">
        <v>87</v>
      </c>
      <c r="D153" s="131" t="s">
        <v>143</v>
      </c>
      <c r="E153" s="132" t="s">
        <v>250</v>
      </c>
      <c r="F153" s="133" t="s">
        <v>251</v>
      </c>
      <c r="G153" s="134" t="s">
        <v>169</v>
      </c>
      <c r="H153" s="135">
        <v>815.04200000000003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2.1999999999999999E-2</v>
      </c>
      <c r="P153" s="140">
        <f>O153*H153</f>
        <v>17.930924000000001</v>
      </c>
      <c r="Q153" s="140">
        <v>0.18906999999999999</v>
      </c>
      <c r="R153" s="140">
        <f>Q153*H153</f>
        <v>154.09999094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434</v>
      </c>
    </row>
    <row r="154" spans="2:65" s="12" customFormat="1" ht="22.5">
      <c r="B154" s="144"/>
      <c r="D154" s="145" t="s">
        <v>149</v>
      </c>
      <c r="E154" s="146" t="s">
        <v>1</v>
      </c>
      <c r="F154" s="147" t="s">
        <v>435</v>
      </c>
      <c r="H154" s="148">
        <v>815.04200000000003</v>
      </c>
      <c r="L154" s="144"/>
      <c r="M154" s="149"/>
      <c r="T154" s="150"/>
      <c r="AT154" s="146" t="s">
        <v>149</v>
      </c>
      <c r="AU154" s="146" t="s">
        <v>148</v>
      </c>
      <c r="AV154" s="12" t="s">
        <v>148</v>
      </c>
      <c r="AW154" s="12" t="s">
        <v>23</v>
      </c>
      <c r="AX154" s="12" t="s">
        <v>71</v>
      </c>
      <c r="AY154" s="146" t="s">
        <v>141</v>
      </c>
    </row>
    <row r="155" spans="2:65" s="1" customFormat="1" ht="24.2" customHeight="1">
      <c r="B155" s="130"/>
      <c r="C155" s="131" t="s">
        <v>90</v>
      </c>
      <c r="D155" s="131" t="s">
        <v>143</v>
      </c>
      <c r="E155" s="132" t="s">
        <v>253</v>
      </c>
      <c r="F155" s="133" t="s">
        <v>254</v>
      </c>
      <c r="G155" s="134" t="s">
        <v>169</v>
      </c>
      <c r="H155" s="135">
        <v>815.04200000000003</v>
      </c>
      <c r="I155" s="136"/>
      <c r="J155" s="136">
        <f>ROUND(I155*H155,2)</f>
        <v>0</v>
      </c>
      <c r="K155" s="137"/>
      <c r="L155" s="28"/>
      <c r="M155" s="138" t="s">
        <v>1</v>
      </c>
      <c r="N155" s="139" t="s">
        <v>32</v>
      </c>
      <c r="O155" s="140">
        <v>0.03</v>
      </c>
      <c r="P155" s="140">
        <f>O155*H155</f>
        <v>24.451260000000001</v>
      </c>
      <c r="Q155" s="140">
        <v>0.46166000000000001</v>
      </c>
      <c r="R155" s="140">
        <f>Q155*H155</f>
        <v>376.27228972</v>
      </c>
      <c r="S155" s="140">
        <v>0</v>
      </c>
      <c r="T155" s="141">
        <f>S155*H155</f>
        <v>0</v>
      </c>
      <c r="AR155" s="142" t="s">
        <v>147</v>
      </c>
      <c r="AT155" s="142" t="s">
        <v>143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436</v>
      </c>
    </row>
    <row r="156" spans="2:65" s="12" customFormat="1" ht="22.5">
      <c r="B156" s="144"/>
      <c r="D156" s="145" t="s">
        <v>149</v>
      </c>
      <c r="E156" s="146" t="s">
        <v>1</v>
      </c>
      <c r="F156" s="147" t="s">
        <v>437</v>
      </c>
      <c r="H156" s="148">
        <v>815.04200000000003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23</v>
      </c>
      <c r="AX156" s="12" t="s">
        <v>66</v>
      </c>
      <c r="AY156" s="146" t="s">
        <v>141</v>
      </c>
    </row>
    <row r="157" spans="2:65" s="13" customFormat="1">
      <c r="B157" s="151"/>
      <c r="D157" s="145" t="s">
        <v>149</v>
      </c>
      <c r="E157" s="152" t="s">
        <v>1</v>
      </c>
      <c r="F157" s="153" t="s">
        <v>150</v>
      </c>
      <c r="H157" s="154">
        <v>815.04200000000003</v>
      </c>
      <c r="L157" s="151"/>
      <c r="M157" s="155"/>
      <c r="T157" s="156"/>
      <c r="AT157" s="152" t="s">
        <v>149</v>
      </c>
      <c r="AU157" s="152" t="s">
        <v>148</v>
      </c>
      <c r="AV157" s="13" t="s">
        <v>147</v>
      </c>
      <c r="AW157" s="13" t="s">
        <v>23</v>
      </c>
      <c r="AX157" s="13" t="s">
        <v>71</v>
      </c>
      <c r="AY157" s="152" t="s">
        <v>141</v>
      </c>
    </row>
    <row r="158" spans="2:65" s="11" customFormat="1" ht="22.9" customHeight="1">
      <c r="B158" s="119"/>
      <c r="D158" s="120" t="s">
        <v>65</v>
      </c>
      <c r="E158" s="128" t="s">
        <v>200</v>
      </c>
      <c r="F158" s="128" t="s">
        <v>201</v>
      </c>
      <c r="J158" s="129">
        <f>BK158</f>
        <v>0</v>
      </c>
      <c r="L158" s="119"/>
      <c r="M158" s="123"/>
      <c r="P158" s="124">
        <f>P159</f>
        <v>1300.1232240000002</v>
      </c>
      <c r="R158" s="124">
        <f>R159</f>
        <v>0</v>
      </c>
      <c r="T158" s="125">
        <f>T159</f>
        <v>0</v>
      </c>
      <c r="AR158" s="120" t="s">
        <v>71</v>
      </c>
      <c r="AT158" s="126" t="s">
        <v>65</v>
      </c>
      <c r="AU158" s="126" t="s">
        <v>71</v>
      </c>
      <c r="AY158" s="120" t="s">
        <v>141</v>
      </c>
      <c r="BK158" s="127">
        <f>BK159</f>
        <v>0</v>
      </c>
    </row>
    <row r="159" spans="2:65" s="1" customFormat="1" ht="33" customHeight="1">
      <c r="B159" s="130"/>
      <c r="C159" s="131" t="s">
        <v>93</v>
      </c>
      <c r="D159" s="131" t="s">
        <v>143</v>
      </c>
      <c r="E159" s="132" t="s">
        <v>202</v>
      </c>
      <c r="F159" s="133" t="s">
        <v>203</v>
      </c>
      <c r="G159" s="134" t="s">
        <v>166</v>
      </c>
      <c r="H159" s="135">
        <v>662.65200000000004</v>
      </c>
      <c r="I159" s="136"/>
      <c r="J159" s="136">
        <f>ROUND(I159*H159,2)</f>
        <v>0</v>
      </c>
      <c r="K159" s="137"/>
      <c r="L159" s="28"/>
      <c r="M159" s="174" t="s">
        <v>1</v>
      </c>
      <c r="N159" s="175" t="s">
        <v>32</v>
      </c>
      <c r="O159" s="176">
        <v>1.962</v>
      </c>
      <c r="P159" s="176">
        <f>O159*H159</f>
        <v>1300.1232240000002</v>
      </c>
      <c r="Q159" s="176">
        <v>0</v>
      </c>
      <c r="R159" s="176">
        <f>Q159*H159</f>
        <v>0</v>
      </c>
      <c r="S159" s="176">
        <v>0</v>
      </c>
      <c r="T159" s="177">
        <f>S159*H159</f>
        <v>0</v>
      </c>
      <c r="AR159" s="142" t="s">
        <v>147</v>
      </c>
      <c r="AT159" s="142" t="s">
        <v>143</v>
      </c>
      <c r="AU159" s="142" t="s">
        <v>148</v>
      </c>
      <c r="AY159" s="16" t="s">
        <v>141</v>
      </c>
      <c r="BE159" s="143">
        <f>IF(N159="základná",J159,0)</f>
        <v>0</v>
      </c>
      <c r="BF159" s="143">
        <f>IF(N159="znížená",J159,0)</f>
        <v>0</v>
      </c>
      <c r="BG159" s="143">
        <f>IF(N159="zákl. prenesená",J159,0)</f>
        <v>0</v>
      </c>
      <c r="BH159" s="143">
        <f>IF(N159="zníž. prenesená",J159,0)</f>
        <v>0</v>
      </c>
      <c r="BI159" s="143">
        <f>IF(N159="nulová",J159,0)</f>
        <v>0</v>
      </c>
      <c r="BJ159" s="16" t="s">
        <v>148</v>
      </c>
      <c r="BK159" s="143">
        <f>ROUND(I159*H159,2)</f>
        <v>0</v>
      </c>
      <c r="BL159" s="16" t="s">
        <v>147</v>
      </c>
      <c r="BM159" s="142" t="s">
        <v>204</v>
      </c>
    </row>
    <row r="160" spans="2:65" s="1" customFormat="1" ht="6.95" customHeight="1">
      <c r="B160" s="43"/>
      <c r="C160" s="44"/>
      <c r="D160" s="44"/>
      <c r="E160" s="44"/>
      <c r="F160" s="44"/>
      <c r="G160" s="44"/>
      <c r="H160" s="44"/>
      <c r="I160" s="44"/>
      <c r="J160" s="44"/>
      <c r="K160" s="44"/>
      <c r="L160" s="28"/>
    </row>
  </sheetData>
  <autoFilter ref="C121:K15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0"/>
  <sheetViews>
    <sheetView showGridLines="0" topLeftCell="A104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80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438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ROUND(J122,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ROUND((SUM(BE122:BE159)),  2)</f>
        <v>0</v>
      </c>
      <c r="G33" s="87"/>
      <c r="H33" s="87"/>
      <c r="I33" s="88">
        <v>0.23</v>
      </c>
      <c r="J33" s="86">
        <f>ROUND(((SUM(BE122:BE159))*I33),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ROUND((SUM(BF122:BF159)),  2)</f>
        <v>0</v>
      </c>
      <c r="I34" s="90">
        <v>0.23</v>
      </c>
      <c r="J34" s="89">
        <f>ROUND(((SUM(BF122:BF159))*I34),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ROUND((SUM(BG122:BG159)),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ROUND((SUM(BH122:BH159)),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ROUND((SUM(BI122:BI159)),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11 - Zelené opatrenia - chodníky vedľajšie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J122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J123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J124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J141</f>
        <v>0</v>
      </c>
      <c r="L99" s="106"/>
    </row>
    <row r="100" spans="2:12" s="9" customFormat="1" ht="19.899999999999999" customHeight="1">
      <c r="B100" s="106"/>
      <c r="D100" s="107" t="s">
        <v>220</v>
      </c>
      <c r="E100" s="108"/>
      <c r="F100" s="108"/>
      <c r="G100" s="108"/>
      <c r="H100" s="108"/>
      <c r="I100" s="108"/>
      <c r="J100" s="109">
        <f>J148</f>
        <v>0</v>
      </c>
      <c r="L100" s="106"/>
    </row>
    <row r="101" spans="2:12" s="9" customFormat="1" ht="19.899999999999999" customHeight="1">
      <c r="B101" s="106"/>
      <c r="D101" s="107" t="s">
        <v>221</v>
      </c>
      <c r="E101" s="108"/>
      <c r="F101" s="108"/>
      <c r="G101" s="108"/>
      <c r="H101" s="108"/>
      <c r="I101" s="108"/>
      <c r="J101" s="109">
        <f>J152</f>
        <v>0</v>
      </c>
      <c r="L101" s="106"/>
    </row>
    <row r="102" spans="2:12" s="9" customFormat="1" ht="19.899999999999999" customHeight="1">
      <c r="B102" s="106"/>
      <c r="D102" s="107" t="s">
        <v>124</v>
      </c>
      <c r="E102" s="108"/>
      <c r="F102" s="108"/>
      <c r="G102" s="108"/>
      <c r="H102" s="108"/>
      <c r="I102" s="108"/>
      <c r="J102" s="109">
        <f>J158</f>
        <v>0</v>
      </c>
      <c r="L102" s="106"/>
    </row>
    <row r="103" spans="2:12" s="1" customFormat="1" ht="21.75" customHeight="1">
      <c r="B103" s="28"/>
      <c r="L103" s="28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8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28"/>
    </row>
    <row r="109" spans="2:12" s="1" customFormat="1" ht="24.95" customHeight="1">
      <c r="B109" s="28"/>
      <c r="C109" s="20" t="s">
        <v>127</v>
      </c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5" t="s">
        <v>12</v>
      </c>
      <c r="L111" s="28"/>
    </row>
    <row r="112" spans="2:12" s="1" customFormat="1" ht="16.5" customHeight="1">
      <c r="B112" s="28"/>
      <c r="E112" s="227" t="str">
        <f>E7</f>
        <v>R2 - Eko park Voderady - Zelené a modré optrenia</v>
      </c>
      <c r="F112" s="228"/>
      <c r="G112" s="228"/>
      <c r="H112" s="228"/>
      <c r="L112" s="28"/>
    </row>
    <row r="113" spans="2:65" s="1" customFormat="1" ht="12" customHeight="1">
      <c r="B113" s="28"/>
      <c r="C113" s="25" t="s">
        <v>114</v>
      </c>
      <c r="L113" s="28"/>
    </row>
    <row r="114" spans="2:65" s="1" customFormat="1" ht="16.5" customHeight="1">
      <c r="B114" s="28"/>
      <c r="E114" s="221" t="str">
        <f>E9</f>
        <v>11 - Zelené opatrenia - chodníky vedľajšie</v>
      </c>
      <c r="F114" s="226"/>
      <c r="G114" s="226"/>
      <c r="H114" s="226"/>
      <c r="L114" s="28"/>
    </row>
    <row r="115" spans="2:65" s="1" customFormat="1" ht="6.95" customHeight="1">
      <c r="B115" s="28"/>
      <c r="L115" s="28"/>
    </row>
    <row r="116" spans="2:65" s="1" customFormat="1" ht="12" customHeight="1">
      <c r="B116" s="28"/>
      <c r="C116" s="25" t="s">
        <v>15</v>
      </c>
      <c r="F116" s="23" t="str">
        <f>F12</f>
        <v xml:space="preserve"> </v>
      </c>
      <c r="I116" s="25" t="s">
        <v>17</v>
      </c>
      <c r="J116" s="51" t="str">
        <f>IF(J12="","",J12)</f>
        <v/>
      </c>
      <c r="L116" s="28"/>
    </row>
    <row r="117" spans="2:65" s="1" customFormat="1" ht="6.95" customHeight="1">
      <c r="B117" s="28"/>
      <c r="L117" s="28"/>
    </row>
    <row r="118" spans="2:65" s="1" customFormat="1" ht="15.2" customHeight="1">
      <c r="B118" s="28"/>
      <c r="C118" s="25" t="s">
        <v>18</v>
      </c>
      <c r="F118" s="23" t="str">
        <f>E15</f>
        <v xml:space="preserve"> </v>
      </c>
      <c r="I118" s="25" t="s">
        <v>22</v>
      </c>
      <c r="J118" s="26" t="str">
        <f>E21</f>
        <v xml:space="preserve"> </v>
      </c>
      <c r="L118" s="28"/>
    </row>
    <row r="119" spans="2:65" s="1" customFormat="1" ht="15.2" customHeight="1">
      <c r="B119" s="28"/>
      <c r="C119" s="25" t="s">
        <v>21</v>
      </c>
      <c r="F119" s="23" t="str">
        <f>IF(E18="","",E18)</f>
        <v xml:space="preserve"> </v>
      </c>
      <c r="I119" s="25" t="s">
        <v>24</v>
      </c>
      <c r="J119" s="26" t="str">
        <f>E24</f>
        <v xml:space="preserve"> </v>
      </c>
      <c r="L119" s="28"/>
    </row>
    <row r="120" spans="2:65" s="1" customFormat="1" ht="10.35" customHeight="1">
      <c r="B120" s="28"/>
      <c r="L120" s="28"/>
    </row>
    <row r="121" spans="2:65" s="10" customFormat="1" ht="29.25" customHeight="1">
      <c r="B121" s="110"/>
      <c r="C121" s="111" t="s">
        <v>128</v>
      </c>
      <c r="D121" s="112" t="s">
        <v>51</v>
      </c>
      <c r="E121" s="112" t="s">
        <v>47</v>
      </c>
      <c r="F121" s="112" t="s">
        <v>48</v>
      </c>
      <c r="G121" s="112" t="s">
        <v>129</v>
      </c>
      <c r="H121" s="112" t="s">
        <v>130</v>
      </c>
      <c r="I121" s="112" t="s">
        <v>131</v>
      </c>
      <c r="J121" s="113" t="s">
        <v>117</v>
      </c>
      <c r="K121" s="114" t="s">
        <v>132</v>
      </c>
      <c r="L121" s="110"/>
      <c r="M121" s="57" t="s">
        <v>1</v>
      </c>
      <c r="N121" s="58" t="s">
        <v>30</v>
      </c>
      <c r="O121" s="58" t="s">
        <v>133</v>
      </c>
      <c r="P121" s="58" t="s">
        <v>134</v>
      </c>
      <c r="Q121" s="58" t="s">
        <v>135</v>
      </c>
      <c r="R121" s="58" t="s">
        <v>136</v>
      </c>
      <c r="S121" s="58" t="s">
        <v>137</v>
      </c>
      <c r="T121" s="59" t="s">
        <v>138</v>
      </c>
    </row>
    <row r="122" spans="2:65" s="1" customFormat="1" ht="22.9" customHeight="1">
      <c r="B122" s="28"/>
      <c r="C122" s="62" t="s">
        <v>118</v>
      </c>
      <c r="J122" s="115">
        <f>BK122</f>
        <v>0</v>
      </c>
      <c r="L122" s="28"/>
      <c r="M122" s="60"/>
      <c r="N122" s="52"/>
      <c r="O122" s="52"/>
      <c r="P122" s="116">
        <f>P123</f>
        <v>1837.380905</v>
      </c>
      <c r="Q122" s="52"/>
      <c r="R122" s="116">
        <f>R123</f>
        <v>729.43812004999995</v>
      </c>
      <c r="S122" s="52"/>
      <c r="T122" s="117">
        <f>T123</f>
        <v>0</v>
      </c>
      <c r="AT122" s="16" t="s">
        <v>65</v>
      </c>
      <c r="AU122" s="16" t="s">
        <v>119</v>
      </c>
      <c r="BK122" s="118">
        <f>BK123</f>
        <v>0</v>
      </c>
    </row>
    <row r="123" spans="2:65" s="11" customFormat="1" ht="25.9" customHeight="1">
      <c r="B123" s="119"/>
      <c r="D123" s="120" t="s">
        <v>65</v>
      </c>
      <c r="E123" s="121" t="s">
        <v>139</v>
      </c>
      <c r="F123" s="121" t="s">
        <v>140</v>
      </c>
      <c r="J123" s="122">
        <f>BK123</f>
        <v>0</v>
      </c>
      <c r="L123" s="119"/>
      <c r="M123" s="123"/>
      <c r="P123" s="124">
        <f>P124+P141+P148+P152+P158</f>
        <v>1837.380905</v>
      </c>
      <c r="R123" s="124">
        <f>R124+R141+R148+R152+R158</f>
        <v>729.43812004999995</v>
      </c>
      <c r="T123" s="125">
        <f>T124+T141+T148+T152+T158</f>
        <v>0</v>
      </c>
      <c r="AR123" s="120" t="s">
        <v>71</v>
      </c>
      <c r="AT123" s="126" t="s">
        <v>65</v>
      </c>
      <c r="AU123" s="126" t="s">
        <v>66</v>
      </c>
      <c r="AY123" s="120" t="s">
        <v>141</v>
      </c>
      <c r="BK123" s="127">
        <f>BK124+BK141+BK148+BK152+BK158</f>
        <v>0</v>
      </c>
    </row>
    <row r="124" spans="2:65" s="11" customFormat="1" ht="22.9" customHeight="1">
      <c r="B124" s="119"/>
      <c r="D124" s="120" t="s">
        <v>65</v>
      </c>
      <c r="E124" s="128" t="s">
        <v>71</v>
      </c>
      <c r="F124" s="128" t="s">
        <v>142</v>
      </c>
      <c r="J124" s="129">
        <f>BK124</f>
        <v>0</v>
      </c>
      <c r="L124" s="119"/>
      <c r="M124" s="123"/>
      <c r="P124" s="124">
        <f>SUM(P125:P140)</f>
        <v>253.00618599999999</v>
      </c>
      <c r="R124" s="124">
        <f>SUM(R125:R140)</f>
        <v>0</v>
      </c>
      <c r="T124" s="125">
        <f>SUM(T125:T140)</f>
        <v>0</v>
      </c>
      <c r="AR124" s="120" t="s">
        <v>71</v>
      </c>
      <c r="AT124" s="126" t="s">
        <v>65</v>
      </c>
      <c r="AU124" s="126" t="s">
        <v>71</v>
      </c>
      <c r="AY124" s="120" t="s">
        <v>141</v>
      </c>
      <c r="BK124" s="127">
        <f>SUM(BK125:BK140)</f>
        <v>0</v>
      </c>
    </row>
    <row r="125" spans="2:65" s="1" customFormat="1" ht="24.2" customHeight="1">
      <c r="B125" s="130"/>
      <c r="C125" s="131" t="s">
        <v>71</v>
      </c>
      <c r="D125" s="131" t="s">
        <v>143</v>
      </c>
      <c r="E125" s="132" t="s">
        <v>417</v>
      </c>
      <c r="F125" s="133" t="s">
        <v>418</v>
      </c>
      <c r="G125" s="134" t="s">
        <v>146</v>
      </c>
      <c r="H125" s="135">
        <v>520.34799999999996</v>
      </c>
      <c r="I125" s="136"/>
      <c r="J125" s="136">
        <f>ROUND(I125*H125,2)</f>
        <v>0</v>
      </c>
      <c r="K125" s="137"/>
      <c r="L125" s="28"/>
      <c r="M125" s="138" t="s">
        <v>1</v>
      </c>
      <c r="N125" s="139" t="s">
        <v>32</v>
      </c>
      <c r="O125" s="140">
        <v>0.24299999999999999</v>
      </c>
      <c r="P125" s="140">
        <f>O125*H125</f>
        <v>126.44456399999999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147</v>
      </c>
      <c r="AT125" s="142" t="s">
        <v>143</v>
      </c>
      <c r="AU125" s="142" t="s">
        <v>148</v>
      </c>
      <c r="AY125" s="16" t="s">
        <v>141</v>
      </c>
      <c r="BE125" s="143">
        <f>IF(N125="základná",J125,0)</f>
        <v>0</v>
      </c>
      <c r="BF125" s="143">
        <f>IF(N125="znížená",J125,0)</f>
        <v>0</v>
      </c>
      <c r="BG125" s="143">
        <f>IF(N125="zákl. prenesená",J125,0)</f>
        <v>0</v>
      </c>
      <c r="BH125" s="143">
        <f>IF(N125="zníž. prenesená",J125,0)</f>
        <v>0</v>
      </c>
      <c r="BI125" s="143">
        <f>IF(N125="nulová",J125,0)</f>
        <v>0</v>
      </c>
      <c r="BJ125" s="16" t="s">
        <v>148</v>
      </c>
      <c r="BK125" s="143">
        <f>ROUND(I125*H125,2)</f>
        <v>0</v>
      </c>
      <c r="BL125" s="16" t="s">
        <v>147</v>
      </c>
      <c r="BM125" s="142" t="s">
        <v>419</v>
      </c>
    </row>
    <row r="126" spans="2:65" s="12" customFormat="1" ht="22.5">
      <c r="B126" s="144"/>
      <c r="D126" s="145" t="s">
        <v>149</v>
      </c>
      <c r="E126" s="146" t="s">
        <v>1</v>
      </c>
      <c r="F126" s="147" t="s">
        <v>439</v>
      </c>
      <c r="H126" s="148">
        <v>392.18299999999999</v>
      </c>
      <c r="L126" s="144"/>
      <c r="M126" s="149"/>
      <c r="T126" s="150"/>
      <c r="AT126" s="146" t="s">
        <v>149</v>
      </c>
      <c r="AU126" s="146" t="s">
        <v>148</v>
      </c>
      <c r="AV126" s="12" t="s">
        <v>148</v>
      </c>
      <c r="AW126" s="12" t="s">
        <v>23</v>
      </c>
      <c r="AX126" s="12" t="s">
        <v>66</v>
      </c>
      <c r="AY126" s="146" t="s">
        <v>141</v>
      </c>
    </row>
    <row r="127" spans="2:65" s="12" customFormat="1" ht="22.5">
      <c r="B127" s="144"/>
      <c r="D127" s="145" t="s">
        <v>149</v>
      </c>
      <c r="E127" s="146" t="s">
        <v>1</v>
      </c>
      <c r="F127" s="147" t="s">
        <v>440</v>
      </c>
      <c r="H127" s="148">
        <v>128.16499999999999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66</v>
      </c>
      <c r="AY127" s="146" t="s">
        <v>141</v>
      </c>
    </row>
    <row r="128" spans="2:65" s="13" customFormat="1">
      <c r="B128" s="151"/>
      <c r="D128" s="145" t="s">
        <v>149</v>
      </c>
      <c r="E128" s="152" t="s">
        <v>1</v>
      </c>
      <c r="F128" s="153" t="s">
        <v>150</v>
      </c>
      <c r="H128" s="154">
        <v>520.34799999999996</v>
      </c>
      <c r="L128" s="151"/>
      <c r="M128" s="155"/>
      <c r="T128" s="156"/>
      <c r="AT128" s="152" t="s">
        <v>149</v>
      </c>
      <c r="AU128" s="152" t="s">
        <v>148</v>
      </c>
      <c r="AV128" s="13" t="s">
        <v>147</v>
      </c>
      <c r="AW128" s="13" t="s">
        <v>23</v>
      </c>
      <c r="AX128" s="13" t="s">
        <v>71</v>
      </c>
      <c r="AY128" s="152" t="s">
        <v>141</v>
      </c>
    </row>
    <row r="129" spans="2:65" s="1" customFormat="1" ht="24.2" customHeight="1">
      <c r="B129" s="130"/>
      <c r="C129" s="131" t="s">
        <v>148</v>
      </c>
      <c r="D129" s="131" t="s">
        <v>143</v>
      </c>
      <c r="E129" s="132" t="s">
        <v>157</v>
      </c>
      <c r="F129" s="133" t="s">
        <v>158</v>
      </c>
      <c r="G129" s="134" t="s">
        <v>146</v>
      </c>
      <c r="H129" s="135">
        <v>520.34799999999996</v>
      </c>
      <c r="I129" s="136"/>
      <c r="J129" s="136">
        <f>ROUND(I129*H129,2)</f>
        <v>0</v>
      </c>
      <c r="K129" s="137"/>
      <c r="L129" s="28"/>
      <c r="M129" s="138" t="s">
        <v>1</v>
      </c>
      <c r="N129" s="139" t="s">
        <v>32</v>
      </c>
      <c r="O129" s="140">
        <v>5.6000000000000001E-2</v>
      </c>
      <c r="P129" s="140">
        <f>O129*H129</f>
        <v>29.139487999999997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147</v>
      </c>
      <c r="AT129" s="142" t="s">
        <v>143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159</v>
      </c>
    </row>
    <row r="130" spans="2:65" s="1" customFormat="1" ht="24.2" customHeight="1">
      <c r="B130" s="130"/>
      <c r="C130" s="131" t="s">
        <v>153</v>
      </c>
      <c r="D130" s="131" t="s">
        <v>143</v>
      </c>
      <c r="E130" s="132" t="s">
        <v>441</v>
      </c>
      <c r="F130" s="133" t="s">
        <v>268</v>
      </c>
      <c r="G130" s="134" t="s">
        <v>169</v>
      </c>
      <c r="H130" s="135">
        <v>854.43</v>
      </c>
      <c r="I130" s="136"/>
      <c r="J130" s="136">
        <f>ROUND(I130*H130,2)</f>
        <v>0</v>
      </c>
      <c r="K130" s="137"/>
      <c r="L130" s="28"/>
      <c r="M130" s="138" t="s">
        <v>1</v>
      </c>
      <c r="N130" s="139" t="s">
        <v>32</v>
      </c>
      <c r="O130" s="140">
        <v>1.7000000000000001E-2</v>
      </c>
      <c r="P130" s="140">
        <f>O130*H130</f>
        <v>14.525310000000001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147</v>
      </c>
      <c r="AT130" s="142" t="s">
        <v>143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423</v>
      </c>
    </row>
    <row r="131" spans="2:65" s="1" customFormat="1" ht="24.2" customHeight="1">
      <c r="B131" s="130"/>
      <c r="C131" s="131" t="s">
        <v>147</v>
      </c>
      <c r="D131" s="131" t="s">
        <v>143</v>
      </c>
      <c r="E131" s="132" t="s">
        <v>442</v>
      </c>
      <c r="F131" s="133" t="s">
        <v>226</v>
      </c>
      <c r="G131" s="134" t="s">
        <v>169</v>
      </c>
      <c r="H131" s="135">
        <v>897.15200000000004</v>
      </c>
      <c r="I131" s="136"/>
      <c r="J131" s="136">
        <f>ROUND(I131*H131,2)</f>
        <v>0</v>
      </c>
      <c r="K131" s="137"/>
      <c r="L131" s="28"/>
      <c r="M131" s="138" t="s">
        <v>1</v>
      </c>
      <c r="N131" s="139" t="s">
        <v>32</v>
      </c>
      <c r="O131" s="140">
        <v>1.7000000000000001E-2</v>
      </c>
      <c r="P131" s="140">
        <f>O131*H131</f>
        <v>15.251584000000001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147</v>
      </c>
      <c r="AT131" s="142" t="s">
        <v>143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170</v>
      </c>
    </row>
    <row r="132" spans="2:65" s="12" customFormat="1">
      <c r="B132" s="144"/>
      <c r="D132" s="145" t="s">
        <v>149</v>
      </c>
      <c r="E132" s="146" t="s">
        <v>1</v>
      </c>
      <c r="F132" s="147" t="s">
        <v>443</v>
      </c>
      <c r="H132" s="148">
        <v>897.15200000000004</v>
      </c>
      <c r="L132" s="144"/>
      <c r="M132" s="149"/>
      <c r="T132" s="150"/>
      <c r="AT132" s="146" t="s">
        <v>149</v>
      </c>
      <c r="AU132" s="146" t="s">
        <v>148</v>
      </c>
      <c r="AV132" s="12" t="s">
        <v>148</v>
      </c>
      <c r="AW132" s="12" t="s">
        <v>23</v>
      </c>
      <c r="AX132" s="12" t="s">
        <v>71</v>
      </c>
      <c r="AY132" s="146" t="s">
        <v>141</v>
      </c>
    </row>
    <row r="133" spans="2:65" s="1" customFormat="1" ht="24.2" customHeight="1">
      <c r="B133" s="130"/>
      <c r="C133" s="131" t="s">
        <v>160</v>
      </c>
      <c r="D133" s="131" t="s">
        <v>143</v>
      </c>
      <c r="E133" s="132" t="s">
        <v>171</v>
      </c>
      <c r="F133" s="133" t="s">
        <v>172</v>
      </c>
      <c r="G133" s="134" t="s">
        <v>146</v>
      </c>
      <c r="H133" s="135">
        <v>520.34799999999996</v>
      </c>
      <c r="I133" s="136"/>
      <c r="J133" s="136">
        <f>ROUND(I133*H133,2)</f>
        <v>0</v>
      </c>
      <c r="K133" s="137"/>
      <c r="L133" s="28"/>
      <c r="M133" s="138" t="s">
        <v>1</v>
      </c>
      <c r="N133" s="139" t="s">
        <v>32</v>
      </c>
      <c r="O133" s="140">
        <v>8.1000000000000003E-2</v>
      </c>
      <c r="P133" s="140">
        <f>O133*H133</f>
        <v>42.148187999999998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143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173</v>
      </c>
    </row>
    <row r="134" spans="2:65" s="1" customFormat="1" ht="33" customHeight="1">
      <c r="B134" s="130"/>
      <c r="C134" s="131" t="s">
        <v>164</v>
      </c>
      <c r="D134" s="131" t="s">
        <v>143</v>
      </c>
      <c r="E134" s="132" t="s">
        <v>175</v>
      </c>
      <c r="F134" s="133" t="s">
        <v>176</v>
      </c>
      <c r="G134" s="134" t="s">
        <v>146</v>
      </c>
      <c r="H134" s="135">
        <v>520.34799999999996</v>
      </c>
      <c r="I134" s="136"/>
      <c r="J134" s="136">
        <f>ROUND(I134*H134,2)</f>
        <v>0</v>
      </c>
      <c r="K134" s="137"/>
      <c r="L134" s="28"/>
      <c r="M134" s="138" t="s">
        <v>1</v>
      </c>
      <c r="N134" s="139" t="s">
        <v>32</v>
      </c>
      <c r="O134" s="140">
        <v>0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147</v>
      </c>
      <c r="AT134" s="142" t="s">
        <v>143</v>
      </c>
      <c r="AU134" s="142" t="s">
        <v>148</v>
      </c>
      <c r="AY134" s="16" t="s">
        <v>141</v>
      </c>
      <c r="BE134" s="143">
        <f>IF(N134="základná",J134,0)</f>
        <v>0</v>
      </c>
      <c r="BF134" s="143">
        <f>IF(N134="znížená",J134,0)</f>
        <v>0</v>
      </c>
      <c r="BG134" s="143">
        <f>IF(N134="zákl. prenesená",J134,0)</f>
        <v>0</v>
      </c>
      <c r="BH134" s="143">
        <f>IF(N134="zníž. prenesená",J134,0)</f>
        <v>0</v>
      </c>
      <c r="BI134" s="143">
        <f>IF(N134="nulová",J134,0)</f>
        <v>0</v>
      </c>
      <c r="BJ134" s="16" t="s">
        <v>148</v>
      </c>
      <c r="BK134" s="143">
        <f>ROUND(I134*H134,2)</f>
        <v>0</v>
      </c>
      <c r="BL134" s="16" t="s">
        <v>147</v>
      </c>
      <c r="BM134" s="142" t="s">
        <v>177</v>
      </c>
    </row>
    <row r="135" spans="2:65" s="1" customFormat="1" ht="37.9" customHeight="1">
      <c r="B135" s="130"/>
      <c r="C135" s="131" t="s">
        <v>168</v>
      </c>
      <c r="D135" s="131" t="s">
        <v>143</v>
      </c>
      <c r="E135" s="132" t="s">
        <v>178</v>
      </c>
      <c r="F135" s="133" t="s">
        <v>179</v>
      </c>
      <c r="G135" s="134" t="s">
        <v>146</v>
      </c>
      <c r="H135" s="135">
        <v>3642.4360000000001</v>
      </c>
      <c r="I135" s="136"/>
      <c r="J135" s="136">
        <f>ROUND(I135*H135,2)</f>
        <v>0</v>
      </c>
      <c r="K135" s="137"/>
      <c r="L135" s="28"/>
      <c r="M135" s="138" t="s">
        <v>1</v>
      </c>
      <c r="N135" s="139" t="s">
        <v>32</v>
      </c>
      <c r="O135" s="140">
        <v>7.0000000000000001E-3</v>
      </c>
      <c r="P135" s="140">
        <f>O135*H135</f>
        <v>25.497052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147</v>
      </c>
      <c r="AT135" s="142" t="s">
        <v>143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180</v>
      </c>
    </row>
    <row r="136" spans="2:65" s="12" customFormat="1">
      <c r="B136" s="144"/>
      <c r="D136" s="145" t="s">
        <v>149</v>
      </c>
      <c r="E136" s="146" t="s">
        <v>1</v>
      </c>
      <c r="F136" s="147" t="s">
        <v>444</v>
      </c>
      <c r="H136" s="148">
        <v>3642.4360000000001</v>
      </c>
      <c r="L136" s="144"/>
      <c r="M136" s="149"/>
      <c r="T136" s="150"/>
      <c r="AT136" s="146" t="s">
        <v>149</v>
      </c>
      <c r="AU136" s="146" t="s">
        <v>148</v>
      </c>
      <c r="AV136" s="12" t="s">
        <v>148</v>
      </c>
      <c r="AW136" s="12" t="s">
        <v>23</v>
      </c>
      <c r="AX136" s="12" t="s">
        <v>71</v>
      </c>
      <c r="AY136" s="146" t="s">
        <v>141</v>
      </c>
    </row>
    <row r="137" spans="2:65" s="1" customFormat="1" ht="24.2" customHeight="1">
      <c r="B137" s="130"/>
      <c r="C137" s="131" t="s">
        <v>167</v>
      </c>
      <c r="D137" s="131" t="s">
        <v>143</v>
      </c>
      <c r="E137" s="132" t="s">
        <v>181</v>
      </c>
      <c r="F137" s="133" t="s">
        <v>182</v>
      </c>
      <c r="G137" s="134" t="s">
        <v>146</v>
      </c>
      <c r="H137" s="135">
        <v>520.34799999999996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0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183</v>
      </c>
    </row>
    <row r="138" spans="2:65" s="1" customFormat="1" ht="16.5" customHeight="1">
      <c r="B138" s="130"/>
      <c r="C138" s="131" t="s">
        <v>174</v>
      </c>
      <c r="D138" s="131" t="s">
        <v>143</v>
      </c>
      <c r="E138" s="132" t="s">
        <v>184</v>
      </c>
      <c r="F138" s="133" t="s">
        <v>185</v>
      </c>
      <c r="G138" s="134" t="s">
        <v>146</v>
      </c>
      <c r="H138" s="135">
        <v>520.34799999999996</v>
      </c>
      <c r="I138" s="136"/>
      <c r="J138" s="136">
        <f>ROUND(I138*H138,2)</f>
        <v>0</v>
      </c>
      <c r="K138" s="137"/>
      <c r="L138" s="28"/>
      <c r="M138" s="138" t="s">
        <v>1</v>
      </c>
      <c r="N138" s="139" t="s">
        <v>32</v>
      </c>
      <c r="O138" s="140">
        <v>0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147</v>
      </c>
      <c r="AT138" s="142" t="s">
        <v>143</v>
      </c>
      <c r="AU138" s="142" t="s">
        <v>148</v>
      </c>
      <c r="AY138" s="16" t="s">
        <v>141</v>
      </c>
      <c r="BE138" s="143">
        <f>IF(N138="základná",J138,0)</f>
        <v>0</v>
      </c>
      <c r="BF138" s="143">
        <f>IF(N138="znížená",J138,0)</f>
        <v>0</v>
      </c>
      <c r="BG138" s="143">
        <f>IF(N138="zákl. prenesená",J138,0)</f>
        <v>0</v>
      </c>
      <c r="BH138" s="143">
        <f>IF(N138="zníž. prenesená",J138,0)</f>
        <v>0</v>
      </c>
      <c r="BI138" s="143">
        <f>IF(N138="nulová",J138,0)</f>
        <v>0</v>
      </c>
      <c r="BJ138" s="16" t="s">
        <v>148</v>
      </c>
      <c r="BK138" s="143">
        <f>ROUND(I138*H138,2)</f>
        <v>0</v>
      </c>
      <c r="BL138" s="16" t="s">
        <v>147</v>
      </c>
      <c r="BM138" s="142" t="s">
        <v>186</v>
      </c>
    </row>
    <row r="139" spans="2:65" s="1" customFormat="1" ht="24.2" customHeight="1">
      <c r="B139" s="130"/>
      <c r="C139" s="131" t="s">
        <v>75</v>
      </c>
      <c r="D139" s="131" t="s">
        <v>143</v>
      </c>
      <c r="E139" s="132" t="s">
        <v>187</v>
      </c>
      <c r="F139" s="133" t="s">
        <v>188</v>
      </c>
      <c r="G139" s="134" t="s">
        <v>166</v>
      </c>
      <c r="H139" s="135">
        <v>936.62599999999998</v>
      </c>
      <c r="I139" s="136"/>
      <c r="J139" s="136">
        <f>ROUND(I139*H139,2)</f>
        <v>0</v>
      </c>
      <c r="K139" s="137"/>
      <c r="L139" s="28"/>
      <c r="M139" s="138" t="s">
        <v>1</v>
      </c>
      <c r="N139" s="139" t="s">
        <v>32</v>
      </c>
      <c r="O139" s="140">
        <v>0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147</v>
      </c>
      <c r="AT139" s="142" t="s">
        <v>143</v>
      </c>
      <c r="AU139" s="142" t="s">
        <v>148</v>
      </c>
      <c r="AY139" s="16" t="s">
        <v>141</v>
      </c>
      <c r="BE139" s="143">
        <f>IF(N139="základná",J139,0)</f>
        <v>0</v>
      </c>
      <c r="BF139" s="143">
        <f>IF(N139="znížená",J139,0)</f>
        <v>0</v>
      </c>
      <c r="BG139" s="143">
        <f>IF(N139="zákl. prenesená",J139,0)</f>
        <v>0</v>
      </c>
      <c r="BH139" s="143">
        <f>IF(N139="zníž. prenesená",J139,0)</f>
        <v>0</v>
      </c>
      <c r="BI139" s="143">
        <f>IF(N139="nulová",J139,0)</f>
        <v>0</v>
      </c>
      <c r="BJ139" s="16" t="s">
        <v>148</v>
      </c>
      <c r="BK139" s="143">
        <f>ROUND(I139*H139,2)</f>
        <v>0</v>
      </c>
      <c r="BL139" s="16" t="s">
        <v>147</v>
      </c>
      <c r="BM139" s="142" t="s">
        <v>189</v>
      </c>
    </row>
    <row r="140" spans="2:65" s="12" customFormat="1">
      <c r="B140" s="144"/>
      <c r="D140" s="145" t="s">
        <v>149</v>
      </c>
      <c r="E140" s="146" t="s">
        <v>1</v>
      </c>
      <c r="F140" s="147" t="s">
        <v>445</v>
      </c>
      <c r="H140" s="148">
        <v>936.62599999999998</v>
      </c>
      <c r="L140" s="144"/>
      <c r="M140" s="149"/>
      <c r="T140" s="150"/>
      <c r="AT140" s="146" t="s">
        <v>149</v>
      </c>
      <c r="AU140" s="146" t="s">
        <v>148</v>
      </c>
      <c r="AV140" s="12" t="s">
        <v>148</v>
      </c>
      <c r="AW140" s="12" t="s">
        <v>23</v>
      </c>
      <c r="AX140" s="12" t="s">
        <v>71</v>
      </c>
      <c r="AY140" s="146" t="s">
        <v>141</v>
      </c>
    </row>
    <row r="141" spans="2:65" s="11" customFormat="1" ht="22.9" customHeight="1">
      <c r="B141" s="119"/>
      <c r="D141" s="120" t="s">
        <v>65</v>
      </c>
      <c r="E141" s="128" t="s">
        <v>148</v>
      </c>
      <c r="F141" s="128" t="s">
        <v>190</v>
      </c>
      <c r="J141" s="129">
        <f>BK141</f>
        <v>0</v>
      </c>
      <c r="L141" s="119"/>
      <c r="M141" s="123"/>
      <c r="P141" s="124">
        <f>SUM(P142:P147)</f>
        <v>64.399315000000001</v>
      </c>
      <c r="R141" s="124">
        <f>SUM(R142:R147)</f>
        <v>0.36754724999999999</v>
      </c>
      <c r="T141" s="125">
        <f>SUM(T142:T147)</f>
        <v>0</v>
      </c>
      <c r="AR141" s="120" t="s">
        <v>71</v>
      </c>
      <c r="AT141" s="126" t="s">
        <v>65</v>
      </c>
      <c r="AU141" s="126" t="s">
        <v>71</v>
      </c>
      <c r="AY141" s="120" t="s">
        <v>141</v>
      </c>
      <c r="BK141" s="127">
        <f>SUM(BK142:BK147)</f>
        <v>0</v>
      </c>
    </row>
    <row r="142" spans="2:65" s="1" customFormat="1" ht="49.15" customHeight="1">
      <c r="B142" s="130"/>
      <c r="C142" s="131" t="s">
        <v>78</v>
      </c>
      <c r="D142" s="131" t="s">
        <v>143</v>
      </c>
      <c r="E142" s="132" t="s">
        <v>191</v>
      </c>
      <c r="F142" s="133" t="s">
        <v>192</v>
      </c>
      <c r="G142" s="134" t="s">
        <v>169</v>
      </c>
      <c r="H142" s="135">
        <v>1570.7149999999999</v>
      </c>
      <c r="I142" s="136"/>
      <c r="J142" s="136">
        <f>ROUND(I142*H142,2)</f>
        <v>0</v>
      </c>
      <c r="K142" s="137"/>
      <c r="L142" s="28"/>
      <c r="M142" s="138" t="s">
        <v>1</v>
      </c>
      <c r="N142" s="139" t="s">
        <v>32</v>
      </c>
      <c r="O142" s="140">
        <v>4.1000000000000002E-2</v>
      </c>
      <c r="P142" s="140">
        <f>O142*H142</f>
        <v>64.399315000000001</v>
      </c>
      <c r="Q142" s="140">
        <v>3.0000000000000001E-5</v>
      </c>
      <c r="R142" s="140">
        <f>Q142*H142</f>
        <v>4.7121449999999995E-2</v>
      </c>
      <c r="S142" s="140">
        <v>0</v>
      </c>
      <c r="T142" s="141">
        <f>S142*H142</f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6" t="s">
        <v>148</v>
      </c>
      <c r="BK142" s="143">
        <f>ROUND(I142*H142,2)</f>
        <v>0</v>
      </c>
      <c r="BL142" s="16" t="s">
        <v>147</v>
      </c>
      <c r="BM142" s="142" t="s">
        <v>193</v>
      </c>
    </row>
    <row r="143" spans="2:65" s="12" customFormat="1" ht="22.5">
      <c r="B143" s="144"/>
      <c r="D143" s="145" t="s">
        <v>149</v>
      </c>
      <c r="E143" s="146" t="s">
        <v>1</v>
      </c>
      <c r="F143" s="147" t="s">
        <v>446</v>
      </c>
      <c r="H143" s="148">
        <v>1570.7149999999999</v>
      </c>
      <c r="L143" s="144"/>
      <c r="M143" s="149"/>
      <c r="T143" s="150"/>
      <c r="AT143" s="146" t="s">
        <v>149</v>
      </c>
      <c r="AU143" s="146" t="s">
        <v>148</v>
      </c>
      <c r="AV143" s="12" t="s">
        <v>148</v>
      </c>
      <c r="AW143" s="12" t="s">
        <v>23</v>
      </c>
      <c r="AX143" s="12" t="s">
        <v>66</v>
      </c>
      <c r="AY143" s="146" t="s">
        <v>141</v>
      </c>
    </row>
    <row r="144" spans="2:65" s="13" customFormat="1">
      <c r="B144" s="151"/>
      <c r="D144" s="145" t="s">
        <v>149</v>
      </c>
      <c r="E144" s="152" t="s">
        <v>1</v>
      </c>
      <c r="F144" s="153" t="s">
        <v>150</v>
      </c>
      <c r="H144" s="154">
        <v>1570.7149999999999</v>
      </c>
      <c r="L144" s="151"/>
      <c r="M144" s="155"/>
      <c r="T144" s="156"/>
      <c r="AT144" s="152" t="s">
        <v>149</v>
      </c>
      <c r="AU144" s="152" t="s">
        <v>148</v>
      </c>
      <c r="AV144" s="13" t="s">
        <v>147</v>
      </c>
      <c r="AW144" s="13" t="s">
        <v>23</v>
      </c>
      <c r="AX144" s="13" t="s">
        <v>71</v>
      </c>
      <c r="AY144" s="152" t="s">
        <v>141</v>
      </c>
    </row>
    <row r="145" spans="2:65" s="1" customFormat="1" ht="49.15" customHeight="1">
      <c r="B145" s="130"/>
      <c r="C145" s="157" t="s">
        <v>81</v>
      </c>
      <c r="D145" s="157" t="s">
        <v>165</v>
      </c>
      <c r="E145" s="158" t="s">
        <v>429</v>
      </c>
      <c r="F145" s="159" t="s">
        <v>235</v>
      </c>
      <c r="G145" s="160" t="s">
        <v>169</v>
      </c>
      <c r="H145" s="161">
        <v>1602.1289999999999</v>
      </c>
      <c r="I145" s="162"/>
      <c r="J145" s="162">
        <f>ROUND(I145*H145,2)</f>
        <v>0</v>
      </c>
      <c r="K145" s="163"/>
      <c r="L145" s="164"/>
      <c r="M145" s="165" t="s">
        <v>1</v>
      </c>
      <c r="N145" s="166" t="s">
        <v>32</v>
      </c>
      <c r="O145" s="140">
        <v>0</v>
      </c>
      <c r="P145" s="140">
        <f>O145*H145</f>
        <v>0</v>
      </c>
      <c r="Q145" s="140">
        <v>2.0000000000000001E-4</v>
      </c>
      <c r="R145" s="140">
        <f>Q145*H145</f>
        <v>0.32042579999999998</v>
      </c>
      <c r="S145" s="140">
        <v>0</v>
      </c>
      <c r="T145" s="141">
        <f>S145*H145</f>
        <v>0</v>
      </c>
      <c r="AR145" s="142" t="s">
        <v>167</v>
      </c>
      <c r="AT145" s="142" t="s">
        <v>165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195</v>
      </c>
    </row>
    <row r="146" spans="2:65" s="12" customFormat="1">
      <c r="B146" s="144"/>
      <c r="D146" s="145" t="s">
        <v>149</v>
      </c>
      <c r="E146" s="146" t="s">
        <v>1</v>
      </c>
      <c r="F146" s="147" t="s">
        <v>447</v>
      </c>
      <c r="H146" s="148">
        <v>1570.7149999999999</v>
      </c>
      <c r="L146" s="144"/>
      <c r="M146" s="149"/>
      <c r="T146" s="150"/>
      <c r="AT146" s="146" t="s">
        <v>149</v>
      </c>
      <c r="AU146" s="146" t="s">
        <v>148</v>
      </c>
      <c r="AV146" s="12" t="s">
        <v>148</v>
      </c>
      <c r="AW146" s="12" t="s">
        <v>23</v>
      </c>
      <c r="AX146" s="12" t="s">
        <v>71</v>
      </c>
      <c r="AY146" s="146" t="s">
        <v>141</v>
      </c>
    </row>
    <row r="147" spans="2:65" s="12" customFormat="1">
      <c r="B147" s="144"/>
      <c r="D147" s="145" t="s">
        <v>149</v>
      </c>
      <c r="F147" s="147" t="s">
        <v>448</v>
      </c>
      <c r="H147" s="148">
        <v>1602.1289999999999</v>
      </c>
      <c r="L147" s="144"/>
      <c r="M147" s="149"/>
      <c r="T147" s="150"/>
      <c r="AT147" s="146" t="s">
        <v>149</v>
      </c>
      <c r="AU147" s="146" t="s">
        <v>148</v>
      </c>
      <c r="AV147" s="12" t="s">
        <v>148</v>
      </c>
      <c r="AW147" s="12" t="s">
        <v>3</v>
      </c>
      <c r="AX147" s="12" t="s">
        <v>71</v>
      </c>
      <c r="AY147" s="146" t="s">
        <v>141</v>
      </c>
    </row>
    <row r="148" spans="2:65" s="11" customFormat="1" ht="22.9" customHeight="1">
      <c r="B148" s="119"/>
      <c r="D148" s="120" t="s">
        <v>65</v>
      </c>
      <c r="E148" s="128" t="s">
        <v>147</v>
      </c>
      <c r="F148" s="128" t="s">
        <v>236</v>
      </c>
      <c r="J148" s="129">
        <f>BK148</f>
        <v>0</v>
      </c>
      <c r="L148" s="119"/>
      <c r="M148" s="123"/>
      <c r="P148" s="124">
        <f>SUM(P149:P151)</f>
        <v>42.166144000000003</v>
      </c>
      <c r="R148" s="124">
        <f>SUM(R149:R151)</f>
        <v>145.26685184000002</v>
      </c>
      <c r="T148" s="125">
        <f>SUM(T149:T151)</f>
        <v>0</v>
      </c>
      <c r="AR148" s="120" t="s">
        <v>71</v>
      </c>
      <c r="AT148" s="126" t="s">
        <v>65</v>
      </c>
      <c r="AU148" s="126" t="s">
        <v>71</v>
      </c>
      <c r="AY148" s="120" t="s">
        <v>141</v>
      </c>
      <c r="BK148" s="127">
        <f>SUM(BK149:BK151)</f>
        <v>0</v>
      </c>
    </row>
    <row r="149" spans="2:65" s="1" customFormat="1" ht="33" customHeight="1">
      <c r="B149" s="130"/>
      <c r="C149" s="131" t="s">
        <v>84</v>
      </c>
      <c r="D149" s="131" t="s">
        <v>143</v>
      </c>
      <c r="E149" s="132" t="s">
        <v>237</v>
      </c>
      <c r="F149" s="133" t="s">
        <v>238</v>
      </c>
      <c r="G149" s="134" t="s">
        <v>169</v>
      </c>
      <c r="H149" s="135">
        <v>897.15200000000004</v>
      </c>
      <c r="I149" s="136"/>
      <c r="J149" s="136">
        <f>ROUND(I149*H149,2)</f>
        <v>0</v>
      </c>
      <c r="K149" s="137"/>
      <c r="L149" s="28"/>
      <c r="M149" s="138" t="s">
        <v>1</v>
      </c>
      <c r="N149" s="139" t="s">
        <v>32</v>
      </c>
      <c r="O149" s="140">
        <v>4.7E-2</v>
      </c>
      <c r="P149" s="140">
        <f>O149*H149</f>
        <v>42.166144000000003</v>
      </c>
      <c r="Q149" s="140">
        <v>0.16192000000000001</v>
      </c>
      <c r="R149" s="140">
        <f>Q149*H149</f>
        <v>145.26685184000002</v>
      </c>
      <c r="S149" s="140">
        <v>0</v>
      </c>
      <c r="T149" s="141">
        <f>S149*H149</f>
        <v>0</v>
      </c>
      <c r="AR149" s="142" t="s">
        <v>147</v>
      </c>
      <c r="AT149" s="142" t="s">
        <v>143</v>
      </c>
      <c r="AU149" s="142" t="s">
        <v>148</v>
      </c>
      <c r="AY149" s="16" t="s">
        <v>141</v>
      </c>
      <c r="BE149" s="143">
        <f>IF(N149="základná",J149,0)</f>
        <v>0</v>
      </c>
      <c r="BF149" s="143">
        <f>IF(N149="znížená",J149,0)</f>
        <v>0</v>
      </c>
      <c r="BG149" s="143">
        <f>IF(N149="zákl. prenesená",J149,0)</f>
        <v>0</v>
      </c>
      <c r="BH149" s="143">
        <f>IF(N149="zníž. prenesená",J149,0)</f>
        <v>0</v>
      </c>
      <c r="BI149" s="143">
        <f>IF(N149="nulová",J149,0)</f>
        <v>0</v>
      </c>
      <c r="BJ149" s="16" t="s">
        <v>148</v>
      </c>
      <c r="BK149" s="143">
        <f>ROUND(I149*H149,2)</f>
        <v>0</v>
      </c>
      <c r="BL149" s="16" t="s">
        <v>147</v>
      </c>
      <c r="BM149" s="142" t="s">
        <v>432</v>
      </c>
    </row>
    <row r="150" spans="2:65" s="12" customFormat="1" ht="22.5">
      <c r="B150" s="144"/>
      <c r="D150" s="145" t="s">
        <v>149</v>
      </c>
      <c r="E150" s="146" t="s">
        <v>1</v>
      </c>
      <c r="F150" s="147" t="s">
        <v>449</v>
      </c>
      <c r="H150" s="148">
        <v>897.15200000000004</v>
      </c>
      <c r="L150" s="144"/>
      <c r="M150" s="149"/>
      <c r="T150" s="150"/>
      <c r="AT150" s="146" t="s">
        <v>149</v>
      </c>
      <c r="AU150" s="146" t="s">
        <v>148</v>
      </c>
      <c r="AV150" s="12" t="s">
        <v>148</v>
      </c>
      <c r="AW150" s="12" t="s">
        <v>23</v>
      </c>
      <c r="AX150" s="12" t="s">
        <v>66</v>
      </c>
      <c r="AY150" s="146" t="s">
        <v>141</v>
      </c>
    </row>
    <row r="151" spans="2:65" s="13" customFormat="1">
      <c r="B151" s="151"/>
      <c r="D151" s="145" t="s">
        <v>149</v>
      </c>
      <c r="E151" s="152" t="s">
        <v>1</v>
      </c>
      <c r="F151" s="153" t="s">
        <v>150</v>
      </c>
      <c r="H151" s="154">
        <v>897.15200000000004</v>
      </c>
      <c r="L151" s="151"/>
      <c r="M151" s="155"/>
      <c r="T151" s="156"/>
      <c r="AT151" s="152" t="s">
        <v>149</v>
      </c>
      <c r="AU151" s="152" t="s">
        <v>148</v>
      </c>
      <c r="AV151" s="13" t="s">
        <v>147</v>
      </c>
      <c r="AW151" s="13" t="s">
        <v>23</v>
      </c>
      <c r="AX151" s="13" t="s">
        <v>71</v>
      </c>
      <c r="AY151" s="152" t="s">
        <v>141</v>
      </c>
    </row>
    <row r="152" spans="2:65" s="11" customFormat="1" ht="22.9" customHeight="1">
      <c r="B152" s="119"/>
      <c r="D152" s="120" t="s">
        <v>65</v>
      </c>
      <c r="E152" s="128" t="s">
        <v>160</v>
      </c>
      <c r="F152" s="128" t="s">
        <v>239</v>
      </c>
      <c r="J152" s="129">
        <f>BK152</f>
        <v>0</v>
      </c>
      <c r="L152" s="119"/>
      <c r="M152" s="123"/>
      <c r="P152" s="124">
        <f>SUM(P153:P157)</f>
        <v>46.651904000000002</v>
      </c>
      <c r="R152" s="124">
        <f>SUM(R153:R157)</f>
        <v>583.80372095999996</v>
      </c>
      <c r="T152" s="125">
        <f>SUM(T153:T157)</f>
        <v>0</v>
      </c>
      <c r="AR152" s="120" t="s">
        <v>71</v>
      </c>
      <c r="AT152" s="126" t="s">
        <v>65</v>
      </c>
      <c r="AU152" s="126" t="s">
        <v>71</v>
      </c>
      <c r="AY152" s="120" t="s">
        <v>141</v>
      </c>
      <c r="BK152" s="127">
        <f>SUM(BK153:BK157)</f>
        <v>0</v>
      </c>
    </row>
    <row r="153" spans="2:65" s="1" customFormat="1" ht="24.2" customHeight="1">
      <c r="B153" s="130"/>
      <c r="C153" s="131" t="s">
        <v>87</v>
      </c>
      <c r="D153" s="131" t="s">
        <v>143</v>
      </c>
      <c r="E153" s="132" t="s">
        <v>250</v>
      </c>
      <c r="F153" s="133" t="s">
        <v>251</v>
      </c>
      <c r="G153" s="134" t="s">
        <v>169</v>
      </c>
      <c r="H153" s="135">
        <v>897.15200000000004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2.1999999999999999E-2</v>
      </c>
      <c r="P153" s="140">
        <f>O153*H153</f>
        <v>19.737344</v>
      </c>
      <c r="Q153" s="140">
        <v>0.18906999999999999</v>
      </c>
      <c r="R153" s="140">
        <f>Q153*H153</f>
        <v>169.62452863999999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434</v>
      </c>
    </row>
    <row r="154" spans="2:65" s="12" customFormat="1" ht="22.5">
      <c r="B154" s="144"/>
      <c r="D154" s="145" t="s">
        <v>149</v>
      </c>
      <c r="E154" s="146" t="s">
        <v>1</v>
      </c>
      <c r="F154" s="147" t="s">
        <v>450</v>
      </c>
      <c r="H154" s="148">
        <v>897.15200000000004</v>
      </c>
      <c r="L154" s="144"/>
      <c r="M154" s="149"/>
      <c r="T154" s="150"/>
      <c r="AT154" s="146" t="s">
        <v>149</v>
      </c>
      <c r="AU154" s="146" t="s">
        <v>148</v>
      </c>
      <c r="AV154" s="12" t="s">
        <v>148</v>
      </c>
      <c r="AW154" s="12" t="s">
        <v>23</v>
      </c>
      <c r="AX154" s="12" t="s">
        <v>71</v>
      </c>
      <c r="AY154" s="146" t="s">
        <v>141</v>
      </c>
    </row>
    <row r="155" spans="2:65" s="1" customFormat="1" ht="24.2" customHeight="1">
      <c r="B155" s="130"/>
      <c r="C155" s="131" t="s">
        <v>90</v>
      </c>
      <c r="D155" s="131" t="s">
        <v>143</v>
      </c>
      <c r="E155" s="132" t="s">
        <v>253</v>
      </c>
      <c r="F155" s="133" t="s">
        <v>254</v>
      </c>
      <c r="G155" s="134" t="s">
        <v>169</v>
      </c>
      <c r="H155" s="135">
        <v>897.15200000000004</v>
      </c>
      <c r="I155" s="136"/>
      <c r="J155" s="136">
        <f>ROUND(I155*H155,2)</f>
        <v>0</v>
      </c>
      <c r="K155" s="137"/>
      <c r="L155" s="28"/>
      <c r="M155" s="138" t="s">
        <v>1</v>
      </c>
      <c r="N155" s="139" t="s">
        <v>32</v>
      </c>
      <c r="O155" s="140">
        <v>0.03</v>
      </c>
      <c r="P155" s="140">
        <f>O155*H155</f>
        <v>26.914560000000002</v>
      </c>
      <c r="Q155" s="140">
        <v>0.46166000000000001</v>
      </c>
      <c r="R155" s="140">
        <f>Q155*H155</f>
        <v>414.17919232000003</v>
      </c>
      <c r="S155" s="140">
        <v>0</v>
      </c>
      <c r="T155" s="141">
        <f>S155*H155</f>
        <v>0</v>
      </c>
      <c r="AR155" s="142" t="s">
        <v>147</v>
      </c>
      <c r="AT155" s="142" t="s">
        <v>143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436</v>
      </c>
    </row>
    <row r="156" spans="2:65" s="12" customFormat="1" ht="22.5">
      <c r="B156" s="144"/>
      <c r="D156" s="145" t="s">
        <v>149</v>
      </c>
      <c r="E156" s="146" t="s">
        <v>1</v>
      </c>
      <c r="F156" s="147" t="s">
        <v>451</v>
      </c>
      <c r="H156" s="148">
        <v>897.15200000000004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23</v>
      </c>
      <c r="AX156" s="12" t="s">
        <v>66</v>
      </c>
      <c r="AY156" s="146" t="s">
        <v>141</v>
      </c>
    </row>
    <row r="157" spans="2:65" s="13" customFormat="1">
      <c r="B157" s="151"/>
      <c r="D157" s="145" t="s">
        <v>149</v>
      </c>
      <c r="E157" s="152" t="s">
        <v>1</v>
      </c>
      <c r="F157" s="153" t="s">
        <v>150</v>
      </c>
      <c r="H157" s="154">
        <v>897.15200000000004</v>
      </c>
      <c r="L157" s="151"/>
      <c r="M157" s="155"/>
      <c r="T157" s="156"/>
      <c r="AT157" s="152" t="s">
        <v>149</v>
      </c>
      <c r="AU157" s="152" t="s">
        <v>148</v>
      </c>
      <c r="AV157" s="13" t="s">
        <v>147</v>
      </c>
      <c r="AW157" s="13" t="s">
        <v>23</v>
      </c>
      <c r="AX157" s="13" t="s">
        <v>71</v>
      </c>
      <c r="AY157" s="152" t="s">
        <v>141</v>
      </c>
    </row>
    <row r="158" spans="2:65" s="11" customFormat="1" ht="22.9" customHeight="1">
      <c r="B158" s="119"/>
      <c r="D158" s="120" t="s">
        <v>65</v>
      </c>
      <c r="E158" s="128" t="s">
        <v>200</v>
      </c>
      <c r="F158" s="128" t="s">
        <v>201</v>
      </c>
      <c r="J158" s="129">
        <f>BK158</f>
        <v>0</v>
      </c>
      <c r="L158" s="119"/>
      <c r="M158" s="123"/>
      <c r="P158" s="124">
        <f>P159</f>
        <v>1431.1573559999999</v>
      </c>
      <c r="R158" s="124">
        <f>R159</f>
        <v>0</v>
      </c>
      <c r="T158" s="125">
        <f>T159</f>
        <v>0</v>
      </c>
      <c r="AR158" s="120" t="s">
        <v>71</v>
      </c>
      <c r="AT158" s="126" t="s">
        <v>65</v>
      </c>
      <c r="AU158" s="126" t="s">
        <v>71</v>
      </c>
      <c r="AY158" s="120" t="s">
        <v>141</v>
      </c>
      <c r="BK158" s="127">
        <f>BK159</f>
        <v>0</v>
      </c>
    </row>
    <row r="159" spans="2:65" s="1" customFormat="1" ht="33" customHeight="1">
      <c r="B159" s="130"/>
      <c r="C159" s="131" t="s">
        <v>93</v>
      </c>
      <c r="D159" s="131" t="s">
        <v>143</v>
      </c>
      <c r="E159" s="132" t="s">
        <v>202</v>
      </c>
      <c r="F159" s="133" t="s">
        <v>203</v>
      </c>
      <c r="G159" s="134" t="s">
        <v>166</v>
      </c>
      <c r="H159" s="135">
        <v>729.43799999999999</v>
      </c>
      <c r="I159" s="136"/>
      <c r="J159" s="136">
        <f>ROUND(I159*H159,2)</f>
        <v>0</v>
      </c>
      <c r="K159" s="137"/>
      <c r="L159" s="28"/>
      <c r="M159" s="174" t="s">
        <v>1</v>
      </c>
      <c r="N159" s="175" t="s">
        <v>32</v>
      </c>
      <c r="O159" s="176">
        <v>1.962</v>
      </c>
      <c r="P159" s="176">
        <f>O159*H159</f>
        <v>1431.1573559999999</v>
      </c>
      <c r="Q159" s="176">
        <v>0</v>
      </c>
      <c r="R159" s="176">
        <f>Q159*H159</f>
        <v>0</v>
      </c>
      <c r="S159" s="176">
        <v>0</v>
      </c>
      <c r="T159" s="177">
        <f>S159*H159</f>
        <v>0</v>
      </c>
      <c r="AR159" s="142" t="s">
        <v>147</v>
      </c>
      <c r="AT159" s="142" t="s">
        <v>143</v>
      </c>
      <c r="AU159" s="142" t="s">
        <v>148</v>
      </c>
      <c r="AY159" s="16" t="s">
        <v>141</v>
      </c>
      <c r="BE159" s="143">
        <f>IF(N159="základná",J159,0)</f>
        <v>0</v>
      </c>
      <c r="BF159" s="143">
        <f>IF(N159="znížená",J159,0)</f>
        <v>0</v>
      </c>
      <c r="BG159" s="143">
        <f>IF(N159="zákl. prenesená",J159,0)</f>
        <v>0</v>
      </c>
      <c r="BH159" s="143">
        <f>IF(N159="zníž. prenesená",J159,0)</f>
        <v>0</v>
      </c>
      <c r="BI159" s="143">
        <f>IF(N159="nulová",J159,0)</f>
        <v>0</v>
      </c>
      <c r="BJ159" s="16" t="s">
        <v>148</v>
      </c>
      <c r="BK159" s="143">
        <f>ROUND(I159*H159,2)</f>
        <v>0</v>
      </c>
      <c r="BL159" s="16" t="s">
        <v>147</v>
      </c>
      <c r="BM159" s="142" t="s">
        <v>204</v>
      </c>
    </row>
    <row r="160" spans="2:65" s="1" customFormat="1" ht="6.95" customHeight="1">
      <c r="B160" s="43"/>
      <c r="C160" s="44"/>
      <c r="D160" s="44"/>
      <c r="E160" s="44"/>
      <c r="F160" s="44"/>
      <c r="G160" s="44"/>
      <c r="H160" s="44"/>
      <c r="I160" s="44"/>
      <c r="J160" s="44"/>
      <c r="K160" s="44"/>
      <c r="L160" s="28"/>
    </row>
  </sheetData>
  <autoFilter ref="C121:K15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5"/>
  <sheetViews>
    <sheetView showGridLines="0" topLeftCell="A108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83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452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ROUND(J123,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ROUND((SUM(BE123:BE184)),  2)</f>
        <v>0</v>
      </c>
      <c r="G33" s="87"/>
      <c r="H33" s="87"/>
      <c r="I33" s="88">
        <v>0.23</v>
      </c>
      <c r="J33" s="86">
        <f>ROUND(((SUM(BE123:BE184))*I33),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ROUND((SUM(BF123:BF184)),  2)</f>
        <v>0</v>
      </c>
      <c r="I34" s="90">
        <v>0.23</v>
      </c>
      <c r="J34" s="89">
        <f>ROUND(((SUM(BF123:BF184))*I34),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ROUND((SUM(BG123:BG184)),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ROUND((SUM(BH123:BH184)),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ROUND((SUM(BI123:BI184)),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12 - Zelené opatrenia - dlaždené plochy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J123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J124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J125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J152</f>
        <v>0</v>
      </c>
      <c r="L99" s="106"/>
    </row>
    <row r="100" spans="2:12" s="9" customFormat="1" ht="19.899999999999999" customHeight="1">
      <c r="B100" s="106"/>
      <c r="D100" s="107" t="s">
        <v>220</v>
      </c>
      <c r="E100" s="108"/>
      <c r="F100" s="108"/>
      <c r="G100" s="108"/>
      <c r="H100" s="108"/>
      <c r="I100" s="108"/>
      <c r="J100" s="109">
        <f>J156</f>
        <v>0</v>
      </c>
      <c r="L100" s="106"/>
    </row>
    <row r="101" spans="2:12" s="9" customFormat="1" ht="19.899999999999999" customHeight="1">
      <c r="B101" s="106"/>
      <c r="D101" s="107" t="s">
        <v>221</v>
      </c>
      <c r="E101" s="108"/>
      <c r="F101" s="108"/>
      <c r="G101" s="108"/>
      <c r="H101" s="108"/>
      <c r="I101" s="108"/>
      <c r="J101" s="109">
        <f>J160</f>
        <v>0</v>
      </c>
      <c r="L101" s="106"/>
    </row>
    <row r="102" spans="2:12" s="9" customFormat="1" ht="19.899999999999999" customHeight="1">
      <c r="B102" s="106"/>
      <c r="D102" s="107" t="s">
        <v>123</v>
      </c>
      <c r="E102" s="108"/>
      <c r="F102" s="108"/>
      <c r="G102" s="108"/>
      <c r="H102" s="108"/>
      <c r="I102" s="108"/>
      <c r="J102" s="109">
        <f>J173</f>
        <v>0</v>
      </c>
      <c r="L102" s="106"/>
    </row>
    <row r="103" spans="2:12" s="9" customFormat="1" ht="19.899999999999999" customHeight="1">
      <c r="B103" s="106"/>
      <c r="D103" s="107" t="s">
        <v>124</v>
      </c>
      <c r="E103" s="108"/>
      <c r="F103" s="108"/>
      <c r="G103" s="108"/>
      <c r="H103" s="108"/>
      <c r="I103" s="108"/>
      <c r="J103" s="109">
        <f>J183</f>
        <v>0</v>
      </c>
      <c r="L103" s="106"/>
    </row>
    <row r="104" spans="2:12" s="1" customFormat="1" ht="21.75" customHeight="1">
      <c r="B104" s="28"/>
      <c r="L104" s="28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8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28"/>
    </row>
    <row r="110" spans="2:12" s="1" customFormat="1" ht="24.95" customHeight="1">
      <c r="B110" s="28"/>
      <c r="C110" s="20" t="s">
        <v>127</v>
      </c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5" t="s">
        <v>12</v>
      </c>
      <c r="L112" s="28"/>
    </row>
    <row r="113" spans="2:65" s="1" customFormat="1" ht="16.5" customHeight="1">
      <c r="B113" s="28"/>
      <c r="E113" s="227" t="str">
        <f>E7</f>
        <v>R2 - Eko park Voderady - Zelené a modré optrenia</v>
      </c>
      <c r="F113" s="228"/>
      <c r="G113" s="228"/>
      <c r="H113" s="228"/>
      <c r="L113" s="28"/>
    </row>
    <row r="114" spans="2:65" s="1" customFormat="1" ht="12" customHeight="1">
      <c r="B114" s="28"/>
      <c r="C114" s="25" t="s">
        <v>114</v>
      </c>
      <c r="L114" s="28"/>
    </row>
    <row r="115" spans="2:65" s="1" customFormat="1" ht="16.5" customHeight="1">
      <c r="B115" s="28"/>
      <c r="E115" s="221" t="str">
        <f>E9</f>
        <v>12 - Zelené opatrenia - dlaždené plochy</v>
      </c>
      <c r="F115" s="226"/>
      <c r="G115" s="226"/>
      <c r="H115" s="226"/>
      <c r="L115" s="28"/>
    </row>
    <row r="116" spans="2:65" s="1" customFormat="1" ht="6.95" customHeight="1">
      <c r="B116" s="28"/>
      <c r="L116" s="28"/>
    </row>
    <row r="117" spans="2:65" s="1" customFormat="1" ht="12" customHeight="1">
      <c r="B117" s="28"/>
      <c r="C117" s="25" t="s">
        <v>15</v>
      </c>
      <c r="F117" s="23" t="str">
        <f>F12</f>
        <v xml:space="preserve"> </v>
      </c>
      <c r="I117" s="25" t="s">
        <v>17</v>
      </c>
      <c r="J117" s="51" t="str">
        <f>IF(J12="","",J12)</f>
        <v/>
      </c>
      <c r="L117" s="28"/>
    </row>
    <row r="118" spans="2:65" s="1" customFormat="1" ht="6.95" customHeight="1">
      <c r="B118" s="28"/>
      <c r="L118" s="28"/>
    </row>
    <row r="119" spans="2:65" s="1" customFormat="1" ht="15.2" customHeight="1">
      <c r="B119" s="28"/>
      <c r="C119" s="25" t="s">
        <v>18</v>
      </c>
      <c r="F119" s="23" t="str">
        <f>E15</f>
        <v xml:space="preserve"> </v>
      </c>
      <c r="I119" s="25" t="s">
        <v>22</v>
      </c>
      <c r="J119" s="26" t="str">
        <f>E21</f>
        <v xml:space="preserve"> </v>
      </c>
      <c r="L119" s="28"/>
    </row>
    <row r="120" spans="2:65" s="1" customFormat="1" ht="15.2" customHeight="1">
      <c r="B120" s="28"/>
      <c r="C120" s="25" t="s">
        <v>21</v>
      </c>
      <c r="F120" s="23" t="str">
        <f>IF(E18="","",E18)</f>
        <v xml:space="preserve"> </v>
      </c>
      <c r="I120" s="25" t="s">
        <v>24</v>
      </c>
      <c r="J120" s="26" t="str">
        <f>E24</f>
        <v xml:space="preserve"> </v>
      </c>
      <c r="L120" s="28"/>
    </row>
    <row r="121" spans="2:65" s="1" customFormat="1" ht="10.35" customHeight="1">
      <c r="B121" s="28"/>
      <c r="L121" s="28"/>
    </row>
    <row r="122" spans="2:65" s="10" customFormat="1" ht="29.25" customHeight="1">
      <c r="B122" s="110"/>
      <c r="C122" s="111" t="s">
        <v>128</v>
      </c>
      <c r="D122" s="112" t="s">
        <v>51</v>
      </c>
      <c r="E122" s="112" t="s">
        <v>47</v>
      </c>
      <c r="F122" s="112" t="s">
        <v>48</v>
      </c>
      <c r="G122" s="112" t="s">
        <v>129</v>
      </c>
      <c r="H122" s="112" t="s">
        <v>130</v>
      </c>
      <c r="I122" s="112" t="s">
        <v>131</v>
      </c>
      <c r="J122" s="113" t="s">
        <v>117</v>
      </c>
      <c r="K122" s="114" t="s">
        <v>132</v>
      </c>
      <c r="L122" s="110"/>
      <c r="M122" s="57" t="s">
        <v>1</v>
      </c>
      <c r="N122" s="58" t="s">
        <v>30</v>
      </c>
      <c r="O122" s="58" t="s">
        <v>133</v>
      </c>
      <c r="P122" s="58" t="s">
        <v>134</v>
      </c>
      <c r="Q122" s="58" t="s">
        <v>135</v>
      </c>
      <c r="R122" s="58" t="s">
        <v>136</v>
      </c>
      <c r="S122" s="58" t="s">
        <v>137</v>
      </c>
      <c r="T122" s="59" t="s">
        <v>138</v>
      </c>
    </row>
    <row r="123" spans="2:65" s="1" customFormat="1" ht="22.9" customHeight="1">
      <c r="B123" s="28"/>
      <c r="C123" s="62" t="s">
        <v>118</v>
      </c>
      <c r="J123" s="115">
        <f>BK123</f>
        <v>0</v>
      </c>
      <c r="L123" s="28"/>
      <c r="M123" s="60"/>
      <c r="N123" s="52"/>
      <c r="O123" s="52"/>
      <c r="P123" s="116">
        <f>P124</f>
        <v>646.20596499999988</v>
      </c>
      <c r="Q123" s="52"/>
      <c r="R123" s="116">
        <f>R124</f>
        <v>417.73300634000003</v>
      </c>
      <c r="S123" s="52"/>
      <c r="T123" s="117">
        <f>T124</f>
        <v>0</v>
      </c>
      <c r="AT123" s="16" t="s">
        <v>65</v>
      </c>
      <c r="AU123" s="16" t="s">
        <v>119</v>
      </c>
      <c r="BK123" s="118">
        <f>BK124</f>
        <v>0</v>
      </c>
    </row>
    <row r="124" spans="2:65" s="11" customFormat="1" ht="25.9" customHeight="1">
      <c r="B124" s="119"/>
      <c r="D124" s="120" t="s">
        <v>65</v>
      </c>
      <c r="E124" s="121" t="s">
        <v>139</v>
      </c>
      <c r="F124" s="121" t="s">
        <v>140</v>
      </c>
      <c r="J124" s="122">
        <f>BK124</f>
        <v>0</v>
      </c>
      <c r="L124" s="119"/>
      <c r="M124" s="123"/>
      <c r="P124" s="124">
        <f>P125+P152+P156+P160+P173+P183</f>
        <v>646.20596499999988</v>
      </c>
      <c r="R124" s="124">
        <f>R125+R152+R156+R160+R173+R183</f>
        <v>417.73300634000003</v>
      </c>
      <c r="T124" s="125">
        <f>T125+T152+T156+T160+T173+T183</f>
        <v>0</v>
      </c>
      <c r="AR124" s="120" t="s">
        <v>71</v>
      </c>
      <c r="AT124" s="126" t="s">
        <v>65</v>
      </c>
      <c r="AU124" s="126" t="s">
        <v>66</v>
      </c>
      <c r="AY124" s="120" t="s">
        <v>141</v>
      </c>
      <c r="BK124" s="127">
        <f>BK125+BK152+BK156+BK160+BK173+BK183</f>
        <v>0</v>
      </c>
    </row>
    <row r="125" spans="2:65" s="11" customFormat="1" ht="22.9" customHeight="1">
      <c r="B125" s="119"/>
      <c r="D125" s="120" t="s">
        <v>65</v>
      </c>
      <c r="E125" s="128" t="s">
        <v>71</v>
      </c>
      <c r="F125" s="128" t="s">
        <v>142</v>
      </c>
      <c r="J125" s="129">
        <f>BK125</f>
        <v>0</v>
      </c>
      <c r="L125" s="119"/>
      <c r="M125" s="123"/>
      <c r="P125" s="124">
        <f>SUM(P126:P151)</f>
        <v>112.58351499999998</v>
      </c>
      <c r="R125" s="124">
        <f>SUM(R126:R151)</f>
        <v>0</v>
      </c>
      <c r="T125" s="125">
        <f>SUM(T126:T151)</f>
        <v>0</v>
      </c>
      <c r="AR125" s="120" t="s">
        <v>71</v>
      </c>
      <c r="AT125" s="126" t="s">
        <v>65</v>
      </c>
      <c r="AU125" s="126" t="s">
        <v>71</v>
      </c>
      <c r="AY125" s="120" t="s">
        <v>141</v>
      </c>
      <c r="BK125" s="127">
        <f>SUM(BK126:BK151)</f>
        <v>0</v>
      </c>
    </row>
    <row r="126" spans="2:65" s="1" customFormat="1" ht="16.5" customHeight="1">
      <c r="B126" s="130"/>
      <c r="C126" s="131" t="s">
        <v>71</v>
      </c>
      <c r="D126" s="131" t="s">
        <v>143</v>
      </c>
      <c r="E126" s="132" t="s">
        <v>227</v>
      </c>
      <c r="F126" s="133" t="s">
        <v>228</v>
      </c>
      <c r="G126" s="134" t="s">
        <v>146</v>
      </c>
      <c r="H126" s="135">
        <v>9.3040000000000003</v>
      </c>
      <c r="I126" s="136"/>
      <c r="J126" s="136">
        <f>ROUND(I126*H126,2)</f>
        <v>0</v>
      </c>
      <c r="K126" s="137"/>
      <c r="L126" s="28"/>
      <c r="M126" s="138" t="s">
        <v>1</v>
      </c>
      <c r="N126" s="139" t="s">
        <v>32</v>
      </c>
      <c r="O126" s="140">
        <v>1.2999999999999999E-2</v>
      </c>
      <c r="P126" s="140">
        <f>O126*H126</f>
        <v>0.120952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147</v>
      </c>
      <c r="AT126" s="142" t="s">
        <v>143</v>
      </c>
      <c r="AU126" s="142" t="s">
        <v>148</v>
      </c>
      <c r="AY126" s="16" t="s">
        <v>141</v>
      </c>
      <c r="BE126" s="143">
        <f>IF(N126="základná",J126,0)</f>
        <v>0</v>
      </c>
      <c r="BF126" s="143">
        <f>IF(N126="znížená",J126,0)</f>
        <v>0</v>
      </c>
      <c r="BG126" s="143">
        <f>IF(N126="zákl. prenesená",J126,0)</f>
        <v>0</v>
      </c>
      <c r="BH126" s="143">
        <f>IF(N126="zníž. prenesená",J126,0)</f>
        <v>0</v>
      </c>
      <c r="BI126" s="143">
        <f>IF(N126="nulová",J126,0)</f>
        <v>0</v>
      </c>
      <c r="BJ126" s="16" t="s">
        <v>148</v>
      </c>
      <c r="BK126" s="143">
        <f>ROUND(I126*H126,2)</f>
        <v>0</v>
      </c>
      <c r="BL126" s="16" t="s">
        <v>147</v>
      </c>
      <c r="BM126" s="142" t="s">
        <v>453</v>
      </c>
    </row>
    <row r="127" spans="2:65" s="12" customFormat="1" ht="22.5">
      <c r="B127" s="144"/>
      <c r="D127" s="145" t="s">
        <v>149</v>
      </c>
      <c r="E127" s="146" t="s">
        <v>1</v>
      </c>
      <c r="F127" s="147" t="s">
        <v>454</v>
      </c>
      <c r="H127" s="148">
        <v>9.3040000000000003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66</v>
      </c>
      <c r="AY127" s="146" t="s">
        <v>141</v>
      </c>
    </row>
    <row r="128" spans="2:65" s="13" customFormat="1">
      <c r="B128" s="151"/>
      <c r="D128" s="145" t="s">
        <v>149</v>
      </c>
      <c r="E128" s="152" t="s">
        <v>1</v>
      </c>
      <c r="F128" s="153" t="s">
        <v>150</v>
      </c>
      <c r="H128" s="154">
        <v>9.3040000000000003</v>
      </c>
      <c r="L128" s="151"/>
      <c r="M128" s="155"/>
      <c r="T128" s="156"/>
      <c r="AT128" s="152" t="s">
        <v>149</v>
      </c>
      <c r="AU128" s="152" t="s">
        <v>148</v>
      </c>
      <c r="AV128" s="13" t="s">
        <v>147</v>
      </c>
      <c r="AW128" s="13" t="s">
        <v>23</v>
      </c>
      <c r="AX128" s="13" t="s">
        <v>71</v>
      </c>
      <c r="AY128" s="152" t="s">
        <v>141</v>
      </c>
    </row>
    <row r="129" spans="2:65" s="1" customFormat="1" ht="24.2" customHeight="1">
      <c r="B129" s="130"/>
      <c r="C129" s="131" t="s">
        <v>148</v>
      </c>
      <c r="D129" s="131" t="s">
        <v>143</v>
      </c>
      <c r="E129" s="132" t="s">
        <v>417</v>
      </c>
      <c r="F129" s="133" t="s">
        <v>418</v>
      </c>
      <c r="G129" s="134" t="s">
        <v>146</v>
      </c>
      <c r="H129" s="135">
        <v>132.041</v>
      </c>
      <c r="I129" s="136"/>
      <c r="J129" s="136">
        <f>ROUND(I129*H129,2)</f>
        <v>0</v>
      </c>
      <c r="K129" s="137"/>
      <c r="L129" s="28"/>
      <c r="M129" s="138" t="s">
        <v>1</v>
      </c>
      <c r="N129" s="139" t="s">
        <v>32</v>
      </c>
      <c r="O129" s="140">
        <v>0.24299999999999999</v>
      </c>
      <c r="P129" s="140">
        <f>O129*H129</f>
        <v>32.085963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147</v>
      </c>
      <c r="AT129" s="142" t="s">
        <v>143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455</v>
      </c>
    </row>
    <row r="130" spans="2:65" s="12" customFormat="1" ht="33.75">
      <c r="B130" s="144"/>
      <c r="D130" s="145" t="s">
        <v>149</v>
      </c>
      <c r="E130" s="146" t="s">
        <v>1</v>
      </c>
      <c r="F130" s="147" t="s">
        <v>456</v>
      </c>
      <c r="H130" s="148">
        <v>132.041</v>
      </c>
      <c r="L130" s="144"/>
      <c r="M130" s="149"/>
      <c r="T130" s="150"/>
      <c r="AT130" s="146" t="s">
        <v>149</v>
      </c>
      <c r="AU130" s="146" t="s">
        <v>148</v>
      </c>
      <c r="AV130" s="12" t="s">
        <v>148</v>
      </c>
      <c r="AW130" s="12" t="s">
        <v>23</v>
      </c>
      <c r="AX130" s="12" t="s">
        <v>71</v>
      </c>
      <c r="AY130" s="146" t="s">
        <v>141</v>
      </c>
    </row>
    <row r="131" spans="2:65" s="1" customFormat="1" ht="24.2" customHeight="1">
      <c r="B131" s="130"/>
      <c r="C131" s="131" t="s">
        <v>153</v>
      </c>
      <c r="D131" s="131" t="s">
        <v>143</v>
      </c>
      <c r="E131" s="132" t="s">
        <v>157</v>
      </c>
      <c r="F131" s="133" t="s">
        <v>158</v>
      </c>
      <c r="G131" s="134" t="s">
        <v>146</v>
      </c>
      <c r="H131" s="135">
        <v>132.041</v>
      </c>
      <c r="I131" s="136"/>
      <c r="J131" s="136">
        <f>ROUND(I131*H131,2)</f>
        <v>0</v>
      </c>
      <c r="K131" s="137"/>
      <c r="L131" s="28"/>
      <c r="M131" s="138" t="s">
        <v>1</v>
      </c>
      <c r="N131" s="139" t="s">
        <v>32</v>
      </c>
      <c r="O131" s="140">
        <v>5.6000000000000001E-2</v>
      </c>
      <c r="P131" s="140">
        <f>O131*H131</f>
        <v>7.3942959999999998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147</v>
      </c>
      <c r="AT131" s="142" t="s">
        <v>143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457</v>
      </c>
    </row>
    <row r="132" spans="2:65" s="1" customFormat="1" ht="16.5" customHeight="1">
      <c r="B132" s="130"/>
      <c r="C132" s="131" t="s">
        <v>147</v>
      </c>
      <c r="D132" s="131" t="s">
        <v>143</v>
      </c>
      <c r="E132" s="132" t="s">
        <v>222</v>
      </c>
      <c r="F132" s="133" t="s">
        <v>223</v>
      </c>
      <c r="G132" s="134" t="s">
        <v>146</v>
      </c>
      <c r="H132" s="135">
        <v>27.911000000000001</v>
      </c>
      <c r="I132" s="136"/>
      <c r="J132" s="136">
        <f>ROUND(I132*H132,2)</f>
        <v>0</v>
      </c>
      <c r="K132" s="137"/>
      <c r="L132" s="28"/>
      <c r="M132" s="138" t="s">
        <v>1</v>
      </c>
      <c r="N132" s="139" t="s">
        <v>32</v>
      </c>
      <c r="O132" s="140">
        <v>1.5089999999999999</v>
      </c>
      <c r="P132" s="140">
        <f>O132*H132</f>
        <v>42.117699000000002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147</v>
      </c>
      <c r="AT132" s="142" t="s">
        <v>143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458</v>
      </c>
    </row>
    <row r="133" spans="2:65" s="12" customFormat="1" ht="22.5">
      <c r="B133" s="144"/>
      <c r="D133" s="145" t="s">
        <v>149</v>
      </c>
      <c r="E133" s="146" t="s">
        <v>1</v>
      </c>
      <c r="F133" s="147" t="s">
        <v>459</v>
      </c>
      <c r="H133" s="148">
        <v>27.911000000000001</v>
      </c>
      <c r="L133" s="144"/>
      <c r="M133" s="149"/>
      <c r="T133" s="150"/>
      <c r="AT133" s="146" t="s">
        <v>149</v>
      </c>
      <c r="AU133" s="146" t="s">
        <v>148</v>
      </c>
      <c r="AV133" s="12" t="s">
        <v>148</v>
      </c>
      <c r="AW133" s="12" t="s">
        <v>23</v>
      </c>
      <c r="AX133" s="12" t="s">
        <v>66</v>
      </c>
      <c r="AY133" s="146" t="s">
        <v>141</v>
      </c>
    </row>
    <row r="134" spans="2:65" s="13" customFormat="1">
      <c r="B134" s="151"/>
      <c r="D134" s="145" t="s">
        <v>149</v>
      </c>
      <c r="E134" s="152" t="s">
        <v>1</v>
      </c>
      <c r="F134" s="153" t="s">
        <v>150</v>
      </c>
      <c r="H134" s="154">
        <v>27.911000000000001</v>
      </c>
      <c r="L134" s="151"/>
      <c r="M134" s="155"/>
      <c r="T134" s="156"/>
      <c r="AT134" s="152" t="s">
        <v>149</v>
      </c>
      <c r="AU134" s="152" t="s">
        <v>148</v>
      </c>
      <c r="AV134" s="13" t="s">
        <v>147</v>
      </c>
      <c r="AW134" s="13" t="s">
        <v>23</v>
      </c>
      <c r="AX134" s="13" t="s">
        <v>71</v>
      </c>
      <c r="AY134" s="152" t="s">
        <v>141</v>
      </c>
    </row>
    <row r="135" spans="2:65" s="1" customFormat="1" ht="37.9" customHeight="1">
      <c r="B135" s="130"/>
      <c r="C135" s="131" t="s">
        <v>160</v>
      </c>
      <c r="D135" s="131" t="s">
        <v>143</v>
      </c>
      <c r="E135" s="132" t="s">
        <v>224</v>
      </c>
      <c r="F135" s="133" t="s">
        <v>225</v>
      </c>
      <c r="G135" s="134" t="s">
        <v>146</v>
      </c>
      <c r="H135" s="135">
        <v>27.911000000000001</v>
      </c>
      <c r="I135" s="136"/>
      <c r="J135" s="136">
        <f>ROUND(I135*H135,2)</f>
        <v>0</v>
      </c>
      <c r="K135" s="137"/>
      <c r="L135" s="28"/>
      <c r="M135" s="138" t="s">
        <v>1</v>
      </c>
      <c r="N135" s="139" t="s">
        <v>32</v>
      </c>
      <c r="O135" s="140">
        <v>0.08</v>
      </c>
      <c r="P135" s="140">
        <f>O135*H135</f>
        <v>2.2328800000000002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147</v>
      </c>
      <c r="AT135" s="142" t="s">
        <v>143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460</v>
      </c>
    </row>
    <row r="136" spans="2:65" s="1" customFormat="1" ht="37.9" customHeight="1">
      <c r="B136" s="130"/>
      <c r="C136" s="131" t="s">
        <v>164</v>
      </c>
      <c r="D136" s="131" t="s">
        <v>143</v>
      </c>
      <c r="E136" s="132" t="s">
        <v>461</v>
      </c>
      <c r="F136" s="133" t="s">
        <v>462</v>
      </c>
      <c r="G136" s="134" t="s">
        <v>169</v>
      </c>
      <c r="H136" s="135">
        <v>320.93299999999999</v>
      </c>
      <c r="I136" s="136"/>
      <c r="J136" s="136">
        <f>ROUND(I136*H136,2)</f>
        <v>0</v>
      </c>
      <c r="K136" s="137"/>
      <c r="L136" s="28"/>
      <c r="M136" s="138" t="s">
        <v>1</v>
      </c>
      <c r="N136" s="139" t="s">
        <v>32</v>
      </c>
      <c r="O136" s="140">
        <v>1.7000000000000001E-2</v>
      </c>
      <c r="P136" s="140">
        <f>O136*H136</f>
        <v>5.4558610000000005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147</v>
      </c>
      <c r="AT136" s="142" t="s">
        <v>143</v>
      </c>
      <c r="AU136" s="142" t="s">
        <v>148</v>
      </c>
      <c r="AY136" s="16" t="s">
        <v>141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6" t="s">
        <v>148</v>
      </c>
      <c r="BK136" s="143">
        <f>ROUND(I136*H136,2)</f>
        <v>0</v>
      </c>
      <c r="BL136" s="16" t="s">
        <v>147</v>
      </c>
      <c r="BM136" s="142" t="s">
        <v>463</v>
      </c>
    </row>
    <row r="137" spans="2:65" s="12" customFormat="1">
      <c r="B137" s="144"/>
      <c r="D137" s="145" t="s">
        <v>149</v>
      </c>
      <c r="E137" s="146" t="s">
        <v>1</v>
      </c>
      <c r="F137" s="147" t="s">
        <v>464</v>
      </c>
      <c r="H137" s="148">
        <v>320.93299999999999</v>
      </c>
      <c r="L137" s="144"/>
      <c r="M137" s="149"/>
      <c r="T137" s="150"/>
      <c r="AT137" s="146" t="s">
        <v>149</v>
      </c>
      <c r="AU137" s="146" t="s">
        <v>148</v>
      </c>
      <c r="AV137" s="12" t="s">
        <v>148</v>
      </c>
      <c r="AW137" s="12" t="s">
        <v>23</v>
      </c>
      <c r="AX137" s="12" t="s">
        <v>71</v>
      </c>
      <c r="AY137" s="146" t="s">
        <v>141</v>
      </c>
    </row>
    <row r="138" spans="2:65" s="1" customFormat="1" ht="24.2" customHeight="1">
      <c r="B138" s="130"/>
      <c r="C138" s="131" t="s">
        <v>168</v>
      </c>
      <c r="D138" s="131" t="s">
        <v>143</v>
      </c>
      <c r="E138" s="132" t="s">
        <v>229</v>
      </c>
      <c r="F138" s="133" t="s">
        <v>230</v>
      </c>
      <c r="G138" s="134" t="s">
        <v>169</v>
      </c>
      <c r="H138" s="135">
        <v>9.3040000000000003</v>
      </c>
      <c r="I138" s="136"/>
      <c r="J138" s="136">
        <f>ROUND(I138*H138,2)</f>
        <v>0</v>
      </c>
      <c r="K138" s="137"/>
      <c r="L138" s="28"/>
      <c r="M138" s="138" t="s">
        <v>1</v>
      </c>
      <c r="N138" s="139" t="s">
        <v>32</v>
      </c>
      <c r="O138" s="140">
        <v>0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147</v>
      </c>
      <c r="AT138" s="142" t="s">
        <v>143</v>
      </c>
      <c r="AU138" s="142" t="s">
        <v>148</v>
      </c>
      <c r="AY138" s="16" t="s">
        <v>141</v>
      </c>
      <c r="BE138" s="143">
        <f>IF(N138="základná",J138,0)</f>
        <v>0</v>
      </c>
      <c r="BF138" s="143">
        <f>IF(N138="znížená",J138,0)</f>
        <v>0</v>
      </c>
      <c r="BG138" s="143">
        <f>IF(N138="zákl. prenesená",J138,0)</f>
        <v>0</v>
      </c>
      <c r="BH138" s="143">
        <f>IF(N138="zníž. prenesená",J138,0)</f>
        <v>0</v>
      </c>
      <c r="BI138" s="143">
        <f>IF(N138="nulová",J138,0)</f>
        <v>0</v>
      </c>
      <c r="BJ138" s="16" t="s">
        <v>148</v>
      </c>
      <c r="BK138" s="143">
        <f>ROUND(I138*H138,2)</f>
        <v>0</v>
      </c>
      <c r="BL138" s="16" t="s">
        <v>147</v>
      </c>
      <c r="BM138" s="142" t="s">
        <v>465</v>
      </c>
    </row>
    <row r="139" spans="2:65" s="12" customFormat="1">
      <c r="B139" s="144"/>
      <c r="D139" s="145" t="s">
        <v>149</v>
      </c>
      <c r="E139" s="146" t="s">
        <v>1</v>
      </c>
      <c r="F139" s="147" t="s">
        <v>466</v>
      </c>
      <c r="H139" s="148">
        <v>9.3040000000000003</v>
      </c>
      <c r="L139" s="144"/>
      <c r="M139" s="149"/>
      <c r="T139" s="150"/>
      <c r="AT139" s="146" t="s">
        <v>149</v>
      </c>
      <c r="AU139" s="146" t="s">
        <v>148</v>
      </c>
      <c r="AV139" s="12" t="s">
        <v>148</v>
      </c>
      <c r="AW139" s="12" t="s">
        <v>23</v>
      </c>
      <c r="AX139" s="12" t="s">
        <v>71</v>
      </c>
      <c r="AY139" s="146" t="s">
        <v>141</v>
      </c>
    </row>
    <row r="140" spans="2:65" s="1" customFormat="1" ht="16.5" customHeight="1">
      <c r="B140" s="130"/>
      <c r="C140" s="131" t="s">
        <v>167</v>
      </c>
      <c r="D140" s="131" t="s">
        <v>143</v>
      </c>
      <c r="E140" s="132" t="s">
        <v>231</v>
      </c>
      <c r="F140" s="133" t="s">
        <v>232</v>
      </c>
      <c r="G140" s="134" t="s">
        <v>146</v>
      </c>
      <c r="H140" s="135">
        <v>4.6520000000000001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0.24199999999999999</v>
      </c>
      <c r="P140" s="140">
        <f>O140*H140</f>
        <v>1.1257839999999999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467</v>
      </c>
    </row>
    <row r="141" spans="2:65" s="12" customFormat="1" ht="22.5">
      <c r="B141" s="144"/>
      <c r="D141" s="145" t="s">
        <v>149</v>
      </c>
      <c r="E141" s="146" t="s">
        <v>1</v>
      </c>
      <c r="F141" s="147" t="s">
        <v>468</v>
      </c>
      <c r="H141" s="148">
        <v>4.6520000000000001</v>
      </c>
      <c r="L141" s="144"/>
      <c r="M141" s="149"/>
      <c r="T141" s="150"/>
      <c r="AT141" s="146" t="s">
        <v>149</v>
      </c>
      <c r="AU141" s="146" t="s">
        <v>148</v>
      </c>
      <c r="AV141" s="12" t="s">
        <v>148</v>
      </c>
      <c r="AW141" s="12" t="s">
        <v>23</v>
      </c>
      <c r="AX141" s="12" t="s">
        <v>66</v>
      </c>
      <c r="AY141" s="146" t="s">
        <v>141</v>
      </c>
    </row>
    <row r="142" spans="2:65" s="13" customFormat="1">
      <c r="B142" s="151"/>
      <c r="D142" s="145" t="s">
        <v>149</v>
      </c>
      <c r="E142" s="152" t="s">
        <v>1</v>
      </c>
      <c r="F142" s="153" t="s">
        <v>150</v>
      </c>
      <c r="H142" s="154">
        <v>4.6520000000000001</v>
      </c>
      <c r="L142" s="151"/>
      <c r="M142" s="155"/>
      <c r="T142" s="156"/>
      <c r="AT142" s="152" t="s">
        <v>149</v>
      </c>
      <c r="AU142" s="152" t="s">
        <v>148</v>
      </c>
      <c r="AV142" s="13" t="s">
        <v>147</v>
      </c>
      <c r="AW142" s="13" t="s">
        <v>23</v>
      </c>
      <c r="AX142" s="13" t="s">
        <v>71</v>
      </c>
      <c r="AY142" s="152" t="s">
        <v>141</v>
      </c>
    </row>
    <row r="143" spans="2:65" s="1" customFormat="1" ht="24.2" customHeight="1">
      <c r="B143" s="130"/>
      <c r="C143" s="131" t="s">
        <v>174</v>
      </c>
      <c r="D143" s="131" t="s">
        <v>143</v>
      </c>
      <c r="E143" s="132" t="s">
        <v>171</v>
      </c>
      <c r="F143" s="133" t="s">
        <v>172</v>
      </c>
      <c r="G143" s="134" t="s">
        <v>146</v>
      </c>
      <c r="H143" s="135">
        <v>169.61600000000001</v>
      </c>
      <c r="I143" s="136"/>
      <c r="J143" s="136">
        <f>ROUND(I143*H143,2)</f>
        <v>0</v>
      </c>
      <c r="K143" s="137"/>
      <c r="L143" s="28"/>
      <c r="M143" s="138" t="s">
        <v>1</v>
      </c>
      <c r="N143" s="139" t="s">
        <v>32</v>
      </c>
      <c r="O143" s="140">
        <v>8.1000000000000003E-2</v>
      </c>
      <c r="P143" s="140">
        <f>O143*H143</f>
        <v>13.738896000000002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469</v>
      </c>
    </row>
    <row r="144" spans="2:65" s="12" customFormat="1">
      <c r="B144" s="144"/>
      <c r="D144" s="145" t="s">
        <v>149</v>
      </c>
      <c r="E144" s="146" t="s">
        <v>1</v>
      </c>
      <c r="F144" s="147" t="s">
        <v>470</v>
      </c>
      <c r="H144" s="148">
        <v>169.61600000000001</v>
      </c>
      <c r="L144" s="144"/>
      <c r="M144" s="149"/>
      <c r="T144" s="150"/>
      <c r="AT144" s="146" t="s">
        <v>149</v>
      </c>
      <c r="AU144" s="146" t="s">
        <v>148</v>
      </c>
      <c r="AV144" s="12" t="s">
        <v>148</v>
      </c>
      <c r="AW144" s="12" t="s">
        <v>23</v>
      </c>
      <c r="AX144" s="12" t="s">
        <v>71</v>
      </c>
      <c r="AY144" s="146" t="s">
        <v>141</v>
      </c>
    </row>
    <row r="145" spans="2:65" s="1" customFormat="1" ht="33" customHeight="1">
      <c r="B145" s="130"/>
      <c r="C145" s="131" t="s">
        <v>75</v>
      </c>
      <c r="D145" s="131" t="s">
        <v>143</v>
      </c>
      <c r="E145" s="132" t="s">
        <v>175</v>
      </c>
      <c r="F145" s="133" t="s">
        <v>176</v>
      </c>
      <c r="G145" s="134" t="s">
        <v>146</v>
      </c>
      <c r="H145" s="135">
        <v>169.61600000000001</v>
      </c>
      <c r="I145" s="136"/>
      <c r="J145" s="136">
        <f>ROUND(I145*H145,2)</f>
        <v>0</v>
      </c>
      <c r="K145" s="137"/>
      <c r="L145" s="28"/>
      <c r="M145" s="138" t="s">
        <v>1</v>
      </c>
      <c r="N145" s="139" t="s">
        <v>32</v>
      </c>
      <c r="O145" s="140">
        <v>0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147</v>
      </c>
      <c r="AT145" s="142" t="s">
        <v>143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471</v>
      </c>
    </row>
    <row r="146" spans="2:65" s="1" customFormat="1" ht="37.9" customHeight="1">
      <c r="B146" s="130"/>
      <c r="C146" s="131" t="s">
        <v>78</v>
      </c>
      <c r="D146" s="131" t="s">
        <v>143</v>
      </c>
      <c r="E146" s="132" t="s">
        <v>178</v>
      </c>
      <c r="F146" s="133" t="s">
        <v>179</v>
      </c>
      <c r="G146" s="134" t="s">
        <v>146</v>
      </c>
      <c r="H146" s="135">
        <v>1187.3119999999999</v>
      </c>
      <c r="I146" s="136"/>
      <c r="J146" s="136">
        <f>ROUND(I146*H146,2)</f>
        <v>0</v>
      </c>
      <c r="K146" s="137"/>
      <c r="L146" s="28"/>
      <c r="M146" s="138" t="s">
        <v>1</v>
      </c>
      <c r="N146" s="139" t="s">
        <v>32</v>
      </c>
      <c r="O146" s="140">
        <v>7.0000000000000001E-3</v>
      </c>
      <c r="P146" s="140">
        <f>O146*H146</f>
        <v>8.311183999999999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147</v>
      </c>
      <c r="AT146" s="142" t="s">
        <v>143</v>
      </c>
      <c r="AU146" s="142" t="s">
        <v>148</v>
      </c>
      <c r="AY146" s="16" t="s">
        <v>141</v>
      </c>
      <c r="BE146" s="143">
        <f>IF(N146="základná",J146,0)</f>
        <v>0</v>
      </c>
      <c r="BF146" s="143">
        <f>IF(N146="znížená",J146,0)</f>
        <v>0</v>
      </c>
      <c r="BG146" s="143">
        <f>IF(N146="zákl. prenesená",J146,0)</f>
        <v>0</v>
      </c>
      <c r="BH146" s="143">
        <f>IF(N146="zníž. prenesená",J146,0)</f>
        <v>0</v>
      </c>
      <c r="BI146" s="143">
        <f>IF(N146="nulová",J146,0)</f>
        <v>0</v>
      </c>
      <c r="BJ146" s="16" t="s">
        <v>148</v>
      </c>
      <c r="BK146" s="143">
        <f>ROUND(I146*H146,2)</f>
        <v>0</v>
      </c>
      <c r="BL146" s="16" t="s">
        <v>147</v>
      </c>
      <c r="BM146" s="142" t="s">
        <v>472</v>
      </c>
    </row>
    <row r="147" spans="2:65" s="12" customFormat="1">
      <c r="B147" s="144"/>
      <c r="D147" s="145" t="s">
        <v>149</v>
      </c>
      <c r="E147" s="146" t="s">
        <v>1</v>
      </c>
      <c r="F147" s="147" t="s">
        <v>473</v>
      </c>
      <c r="H147" s="148">
        <v>1187.3119999999999</v>
      </c>
      <c r="L147" s="144"/>
      <c r="M147" s="149"/>
      <c r="T147" s="150"/>
      <c r="AT147" s="146" t="s">
        <v>149</v>
      </c>
      <c r="AU147" s="146" t="s">
        <v>148</v>
      </c>
      <c r="AV147" s="12" t="s">
        <v>148</v>
      </c>
      <c r="AW147" s="12" t="s">
        <v>23</v>
      </c>
      <c r="AX147" s="12" t="s">
        <v>71</v>
      </c>
      <c r="AY147" s="146" t="s">
        <v>141</v>
      </c>
    </row>
    <row r="148" spans="2:65" s="1" customFormat="1" ht="24.2" customHeight="1">
      <c r="B148" s="130"/>
      <c r="C148" s="131" t="s">
        <v>81</v>
      </c>
      <c r="D148" s="131" t="s">
        <v>143</v>
      </c>
      <c r="E148" s="132" t="s">
        <v>181</v>
      </c>
      <c r="F148" s="133" t="s">
        <v>182</v>
      </c>
      <c r="G148" s="134" t="s">
        <v>146</v>
      </c>
      <c r="H148" s="135">
        <v>169.61600000000001</v>
      </c>
      <c r="I148" s="136"/>
      <c r="J148" s="136">
        <f>ROUND(I148*H148,2)</f>
        <v>0</v>
      </c>
      <c r="K148" s="137"/>
      <c r="L148" s="28"/>
      <c r="M148" s="138" t="s">
        <v>1</v>
      </c>
      <c r="N148" s="139" t="s">
        <v>32</v>
      </c>
      <c r="O148" s="140">
        <v>0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147</v>
      </c>
      <c r="AT148" s="142" t="s">
        <v>143</v>
      </c>
      <c r="AU148" s="142" t="s">
        <v>148</v>
      </c>
      <c r="AY148" s="16" t="s">
        <v>141</v>
      </c>
      <c r="BE148" s="143">
        <f>IF(N148="základná",J148,0)</f>
        <v>0</v>
      </c>
      <c r="BF148" s="143">
        <f>IF(N148="znížená",J148,0)</f>
        <v>0</v>
      </c>
      <c r="BG148" s="143">
        <f>IF(N148="zákl. prenesená",J148,0)</f>
        <v>0</v>
      </c>
      <c r="BH148" s="143">
        <f>IF(N148="zníž. prenesená",J148,0)</f>
        <v>0</v>
      </c>
      <c r="BI148" s="143">
        <f>IF(N148="nulová",J148,0)</f>
        <v>0</v>
      </c>
      <c r="BJ148" s="16" t="s">
        <v>148</v>
      </c>
      <c r="BK148" s="143">
        <f>ROUND(I148*H148,2)</f>
        <v>0</v>
      </c>
      <c r="BL148" s="16" t="s">
        <v>147</v>
      </c>
      <c r="BM148" s="142" t="s">
        <v>474</v>
      </c>
    </row>
    <row r="149" spans="2:65" s="1" customFormat="1" ht="16.5" customHeight="1">
      <c r="B149" s="130"/>
      <c r="C149" s="131" t="s">
        <v>84</v>
      </c>
      <c r="D149" s="131" t="s">
        <v>143</v>
      </c>
      <c r="E149" s="132" t="s">
        <v>184</v>
      </c>
      <c r="F149" s="133" t="s">
        <v>185</v>
      </c>
      <c r="G149" s="134" t="s">
        <v>146</v>
      </c>
      <c r="H149" s="135">
        <v>169.61600000000001</v>
      </c>
      <c r="I149" s="136"/>
      <c r="J149" s="136">
        <f>ROUND(I149*H149,2)</f>
        <v>0</v>
      </c>
      <c r="K149" s="137"/>
      <c r="L149" s="28"/>
      <c r="M149" s="138" t="s">
        <v>1</v>
      </c>
      <c r="N149" s="139" t="s">
        <v>32</v>
      </c>
      <c r="O149" s="140">
        <v>0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147</v>
      </c>
      <c r="AT149" s="142" t="s">
        <v>143</v>
      </c>
      <c r="AU149" s="142" t="s">
        <v>148</v>
      </c>
      <c r="AY149" s="16" t="s">
        <v>141</v>
      </c>
      <c r="BE149" s="143">
        <f>IF(N149="základná",J149,0)</f>
        <v>0</v>
      </c>
      <c r="BF149" s="143">
        <f>IF(N149="znížená",J149,0)</f>
        <v>0</v>
      </c>
      <c r="BG149" s="143">
        <f>IF(N149="zákl. prenesená",J149,0)</f>
        <v>0</v>
      </c>
      <c r="BH149" s="143">
        <f>IF(N149="zníž. prenesená",J149,0)</f>
        <v>0</v>
      </c>
      <c r="BI149" s="143">
        <f>IF(N149="nulová",J149,0)</f>
        <v>0</v>
      </c>
      <c r="BJ149" s="16" t="s">
        <v>148</v>
      </c>
      <c r="BK149" s="143">
        <f>ROUND(I149*H149,2)</f>
        <v>0</v>
      </c>
      <c r="BL149" s="16" t="s">
        <v>147</v>
      </c>
      <c r="BM149" s="142" t="s">
        <v>475</v>
      </c>
    </row>
    <row r="150" spans="2:65" s="1" customFormat="1" ht="24.2" customHeight="1">
      <c r="B150" s="130"/>
      <c r="C150" s="131" t="s">
        <v>87</v>
      </c>
      <c r="D150" s="131" t="s">
        <v>143</v>
      </c>
      <c r="E150" s="132" t="s">
        <v>187</v>
      </c>
      <c r="F150" s="133" t="s">
        <v>188</v>
      </c>
      <c r="G150" s="134" t="s">
        <v>166</v>
      </c>
      <c r="H150" s="135">
        <v>305.30900000000003</v>
      </c>
      <c r="I150" s="136"/>
      <c r="J150" s="136">
        <f>ROUND(I150*H150,2)</f>
        <v>0</v>
      </c>
      <c r="K150" s="137"/>
      <c r="L150" s="28"/>
      <c r="M150" s="138" t="s">
        <v>1</v>
      </c>
      <c r="N150" s="139" t="s">
        <v>32</v>
      </c>
      <c r="O150" s="140">
        <v>0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147</v>
      </c>
      <c r="AT150" s="142" t="s">
        <v>143</v>
      </c>
      <c r="AU150" s="142" t="s">
        <v>148</v>
      </c>
      <c r="AY150" s="16" t="s">
        <v>141</v>
      </c>
      <c r="BE150" s="143">
        <f>IF(N150="základná",J150,0)</f>
        <v>0</v>
      </c>
      <c r="BF150" s="143">
        <f>IF(N150="znížená",J150,0)</f>
        <v>0</v>
      </c>
      <c r="BG150" s="143">
        <f>IF(N150="zákl. prenesená",J150,0)</f>
        <v>0</v>
      </c>
      <c r="BH150" s="143">
        <f>IF(N150="zníž. prenesená",J150,0)</f>
        <v>0</v>
      </c>
      <c r="BI150" s="143">
        <f>IF(N150="nulová",J150,0)</f>
        <v>0</v>
      </c>
      <c r="BJ150" s="16" t="s">
        <v>148</v>
      </c>
      <c r="BK150" s="143">
        <f>ROUND(I150*H150,2)</f>
        <v>0</v>
      </c>
      <c r="BL150" s="16" t="s">
        <v>147</v>
      </c>
      <c r="BM150" s="142" t="s">
        <v>476</v>
      </c>
    </row>
    <row r="151" spans="2:65" s="12" customFormat="1">
      <c r="B151" s="144"/>
      <c r="D151" s="145" t="s">
        <v>149</v>
      </c>
      <c r="E151" s="146" t="s">
        <v>1</v>
      </c>
      <c r="F151" s="147" t="s">
        <v>477</v>
      </c>
      <c r="H151" s="148">
        <v>305.30900000000003</v>
      </c>
      <c r="L151" s="144"/>
      <c r="M151" s="149"/>
      <c r="T151" s="150"/>
      <c r="AT151" s="146" t="s">
        <v>149</v>
      </c>
      <c r="AU151" s="146" t="s">
        <v>148</v>
      </c>
      <c r="AV151" s="12" t="s">
        <v>148</v>
      </c>
      <c r="AW151" s="12" t="s">
        <v>23</v>
      </c>
      <c r="AX151" s="12" t="s">
        <v>71</v>
      </c>
      <c r="AY151" s="146" t="s">
        <v>141</v>
      </c>
    </row>
    <row r="152" spans="2:65" s="11" customFormat="1" ht="22.9" customHeight="1">
      <c r="B152" s="119"/>
      <c r="D152" s="120" t="s">
        <v>65</v>
      </c>
      <c r="E152" s="128" t="s">
        <v>148</v>
      </c>
      <c r="F152" s="128" t="s">
        <v>190</v>
      </c>
      <c r="J152" s="129">
        <f>BK152</f>
        <v>0</v>
      </c>
      <c r="L152" s="119"/>
      <c r="M152" s="123"/>
      <c r="P152" s="124">
        <f>SUM(P153:P155)</f>
        <v>2.4639660000000001</v>
      </c>
      <c r="R152" s="124">
        <f>SUM(R153:R155)</f>
        <v>8.7477570900000003</v>
      </c>
      <c r="T152" s="125">
        <f>SUM(T153:T155)</f>
        <v>0</v>
      </c>
      <c r="AR152" s="120" t="s">
        <v>71</v>
      </c>
      <c r="AT152" s="126" t="s">
        <v>65</v>
      </c>
      <c r="AU152" s="126" t="s">
        <v>71</v>
      </c>
      <c r="AY152" s="120" t="s">
        <v>141</v>
      </c>
      <c r="BK152" s="127">
        <f>SUM(BK153:BK155)</f>
        <v>0</v>
      </c>
    </row>
    <row r="153" spans="2:65" s="1" customFormat="1" ht="24.2" customHeight="1">
      <c r="B153" s="130"/>
      <c r="C153" s="131" t="s">
        <v>90</v>
      </c>
      <c r="D153" s="131" t="s">
        <v>143</v>
      </c>
      <c r="E153" s="132" t="s">
        <v>233</v>
      </c>
      <c r="F153" s="133" t="s">
        <v>234</v>
      </c>
      <c r="G153" s="134" t="s">
        <v>146</v>
      </c>
      <c r="H153" s="135">
        <v>3.9870000000000001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0.61799999999999999</v>
      </c>
      <c r="P153" s="140">
        <f>O153*H153</f>
        <v>2.4639660000000001</v>
      </c>
      <c r="Q153" s="140">
        <v>2.19407</v>
      </c>
      <c r="R153" s="140">
        <f>Q153*H153</f>
        <v>8.7477570900000003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478</v>
      </c>
    </row>
    <row r="154" spans="2:65" s="12" customFormat="1" ht="22.5">
      <c r="B154" s="144"/>
      <c r="D154" s="145" t="s">
        <v>149</v>
      </c>
      <c r="E154" s="146" t="s">
        <v>1</v>
      </c>
      <c r="F154" s="147" t="s">
        <v>479</v>
      </c>
      <c r="H154" s="148">
        <v>3.9870000000000001</v>
      </c>
      <c r="L154" s="144"/>
      <c r="M154" s="149"/>
      <c r="T154" s="150"/>
      <c r="AT154" s="146" t="s">
        <v>149</v>
      </c>
      <c r="AU154" s="146" t="s">
        <v>148</v>
      </c>
      <c r="AV154" s="12" t="s">
        <v>148</v>
      </c>
      <c r="AW154" s="12" t="s">
        <v>23</v>
      </c>
      <c r="AX154" s="12" t="s">
        <v>66</v>
      </c>
      <c r="AY154" s="146" t="s">
        <v>141</v>
      </c>
    </row>
    <row r="155" spans="2:65" s="13" customFormat="1">
      <c r="B155" s="151"/>
      <c r="D155" s="145" t="s">
        <v>149</v>
      </c>
      <c r="E155" s="152" t="s">
        <v>1</v>
      </c>
      <c r="F155" s="153" t="s">
        <v>150</v>
      </c>
      <c r="H155" s="154">
        <v>3.9870000000000001</v>
      </c>
      <c r="L155" s="151"/>
      <c r="M155" s="155"/>
      <c r="T155" s="156"/>
      <c r="AT155" s="152" t="s">
        <v>149</v>
      </c>
      <c r="AU155" s="152" t="s">
        <v>148</v>
      </c>
      <c r="AV155" s="13" t="s">
        <v>147</v>
      </c>
      <c r="AW155" s="13" t="s">
        <v>23</v>
      </c>
      <c r="AX155" s="13" t="s">
        <v>71</v>
      </c>
      <c r="AY155" s="152" t="s">
        <v>141</v>
      </c>
    </row>
    <row r="156" spans="2:65" s="11" customFormat="1" ht="22.9" customHeight="1">
      <c r="B156" s="119"/>
      <c r="D156" s="120" t="s">
        <v>65</v>
      </c>
      <c r="E156" s="128" t="s">
        <v>147</v>
      </c>
      <c r="F156" s="128" t="s">
        <v>236</v>
      </c>
      <c r="J156" s="129">
        <f>BK156</f>
        <v>0</v>
      </c>
      <c r="L156" s="119"/>
      <c r="M156" s="123"/>
      <c r="P156" s="124">
        <f>SUM(P157:P159)</f>
        <v>14.652861</v>
      </c>
      <c r="R156" s="124">
        <f>SUM(R157:R159)</f>
        <v>50.480664959999999</v>
      </c>
      <c r="T156" s="125">
        <f>SUM(T157:T159)</f>
        <v>0</v>
      </c>
      <c r="AR156" s="120" t="s">
        <v>71</v>
      </c>
      <c r="AT156" s="126" t="s">
        <v>65</v>
      </c>
      <c r="AU156" s="126" t="s">
        <v>71</v>
      </c>
      <c r="AY156" s="120" t="s">
        <v>141</v>
      </c>
      <c r="BK156" s="127">
        <f>SUM(BK157:BK159)</f>
        <v>0</v>
      </c>
    </row>
    <row r="157" spans="2:65" s="1" customFormat="1" ht="33" customHeight="1">
      <c r="B157" s="130"/>
      <c r="C157" s="131" t="s">
        <v>93</v>
      </c>
      <c r="D157" s="131" t="s">
        <v>143</v>
      </c>
      <c r="E157" s="132" t="s">
        <v>237</v>
      </c>
      <c r="F157" s="133" t="s">
        <v>238</v>
      </c>
      <c r="G157" s="134" t="s">
        <v>169</v>
      </c>
      <c r="H157" s="135">
        <v>311.76299999999998</v>
      </c>
      <c r="I157" s="136"/>
      <c r="J157" s="136">
        <f>ROUND(I157*H157,2)</f>
        <v>0</v>
      </c>
      <c r="K157" s="137"/>
      <c r="L157" s="28"/>
      <c r="M157" s="138" t="s">
        <v>1</v>
      </c>
      <c r="N157" s="139" t="s">
        <v>32</v>
      </c>
      <c r="O157" s="140">
        <v>4.7E-2</v>
      </c>
      <c r="P157" s="140">
        <f>O157*H157</f>
        <v>14.652861</v>
      </c>
      <c r="Q157" s="140">
        <v>0.16192000000000001</v>
      </c>
      <c r="R157" s="140">
        <f>Q157*H157</f>
        <v>50.480664959999999</v>
      </c>
      <c r="S157" s="140">
        <v>0</v>
      </c>
      <c r="T157" s="141">
        <f>S157*H157</f>
        <v>0</v>
      </c>
      <c r="AR157" s="142" t="s">
        <v>147</v>
      </c>
      <c r="AT157" s="142" t="s">
        <v>143</v>
      </c>
      <c r="AU157" s="142" t="s">
        <v>148</v>
      </c>
      <c r="AY157" s="16" t="s">
        <v>141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6" t="s">
        <v>148</v>
      </c>
      <c r="BK157" s="143">
        <f>ROUND(I157*H157,2)</f>
        <v>0</v>
      </c>
      <c r="BL157" s="16" t="s">
        <v>147</v>
      </c>
      <c r="BM157" s="142" t="s">
        <v>480</v>
      </c>
    </row>
    <row r="158" spans="2:65" s="12" customFormat="1" ht="22.5">
      <c r="B158" s="144"/>
      <c r="D158" s="145" t="s">
        <v>149</v>
      </c>
      <c r="E158" s="146" t="s">
        <v>1</v>
      </c>
      <c r="F158" s="147" t="s">
        <v>481</v>
      </c>
      <c r="H158" s="148">
        <v>311.76299999999998</v>
      </c>
      <c r="L158" s="144"/>
      <c r="M158" s="149"/>
      <c r="T158" s="150"/>
      <c r="AT158" s="146" t="s">
        <v>149</v>
      </c>
      <c r="AU158" s="146" t="s">
        <v>148</v>
      </c>
      <c r="AV158" s="12" t="s">
        <v>148</v>
      </c>
      <c r="AW158" s="12" t="s">
        <v>23</v>
      </c>
      <c r="AX158" s="12" t="s">
        <v>66</v>
      </c>
      <c r="AY158" s="146" t="s">
        <v>141</v>
      </c>
    </row>
    <row r="159" spans="2:65" s="13" customFormat="1">
      <c r="B159" s="151"/>
      <c r="D159" s="145" t="s">
        <v>149</v>
      </c>
      <c r="E159" s="152" t="s">
        <v>1</v>
      </c>
      <c r="F159" s="153" t="s">
        <v>150</v>
      </c>
      <c r="H159" s="154">
        <v>311.76299999999998</v>
      </c>
      <c r="L159" s="151"/>
      <c r="M159" s="155"/>
      <c r="T159" s="156"/>
      <c r="AT159" s="152" t="s">
        <v>149</v>
      </c>
      <c r="AU159" s="152" t="s">
        <v>148</v>
      </c>
      <c r="AV159" s="13" t="s">
        <v>147</v>
      </c>
      <c r="AW159" s="13" t="s">
        <v>23</v>
      </c>
      <c r="AX159" s="13" t="s">
        <v>71</v>
      </c>
      <c r="AY159" s="152" t="s">
        <v>141</v>
      </c>
    </row>
    <row r="160" spans="2:65" s="11" customFormat="1" ht="22.9" customHeight="1">
      <c r="B160" s="119"/>
      <c r="D160" s="120" t="s">
        <v>65</v>
      </c>
      <c r="E160" s="128" t="s">
        <v>160</v>
      </c>
      <c r="F160" s="128" t="s">
        <v>239</v>
      </c>
      <c r="J160" s="129">
        <f>BK160</f>
        <v>0</v>
      </c>
      <c r="L160" s="119"/>
      <c r="M160" s="123"/>
      <c r="P160" s="124">
        <f>SUM(P161:P172)</f>
        <v>240.10066299999997</v>
      </c>
      <c r="R160" s="124">
        <f>SUM(R161:R172)</f>
        <v>255.86955202000001</v>
      </c>
      <c r="T160" s="125">
        <f>SUM(T161:T172)</f>
        <v>0</v>
      </c>
      <c r="AR160" s="120" t="s">
        <v>71</v>
      </c>
      <c r="AT160" s="126" t="s">
        <v>65</v>
      </c>
      <c r="AU160" s="126" t="s">
        <v>71</v>
      </c>
      <c r="AY160" s="120" t="s">
        <v>141</v>
      </c>
      <c r="BK160" s="127">
        <f>SUM(BK161:BK172)</f>
        <v>0</v>
      </c>
    </row>
    <row r="161" spans="2:65" s="1" customFormat="1" ht="24.2" customHeight="1">
      <c r="B161" s="130"/>
      <c r="C161" s="131" t="s">
        <v>96</v>
      </c>
      <c r="D161" s="131" t="s">
        <v>143</v>
      </c>
      <c r="E161" s="132" t="s">
        <v>240</v>
      </c>
      <c r="F161" s="133" t="s">
        <v>241</v>
      </c>
      <c r="G161" s="134" t="s">
        <v>169</v>
      </c>
      <c r="H161" s="135">
        <v>320.93299999999999</v>
      </c>
      <c r="I161" s="136"/>
      <c r="J161" s="136">
        <f>ROUND(I161*H161,2)</f>
        <v>0</v>
      </c>
      <c r="K161" s="137"/>
      <c r="L161" s="28"/>
      <c r="M161" s="138" t="s">
        <v>1</v>
      </c>
      <c r="N161" s="139" t="s">
        <v>32</v>
      </c>
      <c r="O161" s="140">
        <v>0.7</v>
      </c>
      <c r="P161" s="140">
        <f>O161*H161</f>
        <v>224.65309999999997</v>
      </c>
      <c r="Q161" s="140">
        <v>9.2499999999999999E-2</v>
      </c>
      <c r="R161" s="140">
        <f>Q161*H161</f>
        <v>29.6863025</v>
      </c>
      <c r="S161" s="140">
        <v>0</v>
      </c>
      <c r="T161" s="141">
        <f>S161*H161</f>
        <v>0</v>
      </c>
      <c r="AR161" s="142" t="s">
        <v>147</v>
      </c>
      <c r="AT161" s="142" t="s">
        <v>143</v>
      </c>
      <c r="AU161" s="142" t="s">
        <v>148</v>
      </c>
      <c r="AY161" s="16" t="s">
        <v>141</v>
      </c>
      <c r="BE161" s="143">
        <f>IF(N161="základná",J161,0)</f>
        <v>0</v>
      </c>
      <c r="BF161" s="143">
        <f>IF(N161="znížená",J161,0)</f>
        <v>0</v>
      </c>
      <c r="BG161" s="143">
        <f>IF(N161="zákl. prenesená",J161,0)</f>
        <v>0</v>
      </c>
      <c r="BH161" s="143">
        <f>IF(N161="zníž. prenesená",J161,0)</f>
        <v>0</v>
      </c>
      <c r="BI161" s="143">
        <f>IF(N161="nulová",J161,0)</f>
        <v>0</v>
      </c>
      <c r="BJ161" s="16" t="s">
        <v>148</v>
      </c>
      <c r="BK161" s="143">
        <f>ROUND(I161*H161,2)</f>
        <v>0</v>
      </c>
      <c r="BL161" s="16" t="s">
        <v>147</v>
      </c>
      <c r="BM161" s="142" t="s">
        <v>482</v>
      </c>
    </row>
    <row r="162" spans="2:65" s="12" customFormat="1" ht="22.5">
      <c r="B162" s="144"/>
      <c r="D162" s="145" t="s">
        <v>149</v>
      </c>
      <c r="E162" s="146" t="s">
        <v>1</v>
      </c>
      <c r="F162" s="147" t="s">
        <v>483</v>
      </c>
      <c r="H162" s="148">
        <v>320.93299999999999</v>
      </c>
      <c r="L162" s="144"/>
      <c r="M162" s="149"/>
      <c r="T162" s="150"/>
      <c r="AT162" s="146" t="s">
        <v>149</v>
      </c>
      <c r="AU162" s="146" t="s">
        <v>148</v>
      </c>
      <c r="AV162" s="12" t="s">
        <v>148</v>
      </c>
      <c r="AW162" s="12" t="s">
        <v>23</v>
      </c>
      <c r="AX162" s="12" t="s">
        <v>66</v>
      </c>
      <c r="AY162" s="146" t="s">
        <v>141</v>
      </c>
    </row>
    <row r="163" spans="2:65" s="13" customFormat="1">
      <c r="B163" s="151"/>
      <c r="D163" s="145" t="s">
        <v>149</v>
      </c>
      <c r="E163" s="152" t="s">
        <v>1</v>
      </c>
      <c r="F163" s="153" t="s">
        <v>150</v>
      </c>
      <c r="H163" s="154">
        <v>320.93299999999999</v>
      </c>
      <c r="L163" s="151"/>
      <c r="M163" s="155"/>
      <c r="T163" s="156"/>
      <c r="AT163" s="152" t="s">
        <v>149</v>
      </c>
      <c r="AU163" s="152" t="s">
        <v>148</v>
      </c>
      <c r="AV163" s="13" t="s">
        <v>147</v>
      </c>
      <c r="AW163" s="13" t="s">
        <v>23</v>
      </c>
      <c r="AX163" s="13" t="s">
        <v>71</v>
      </c>
      <c r="AY163" s="152" t="s">
        <v>141</v>
      </c>
    </row>
    <row r="164" spans="2:65" s="1" customFormat="1" ht="33" customHeight="1">
      <c r="B164" s="130"/>
      <c r="C164" s="157" t="s">
        <v>99</v>
      </c>
      <c r="D164" s="157" t="s">
        <v>165</v>
      </c>
      <c r="E164" s="158" t="s">
        <v>242</v>
      </c>
      <c r="F164" s="159" t="s">
        <v>243</v>
      </c>
      <c r="G164" s="160" t="s">
        <v>169</v>
      </c>
      <c r="H164" s="161">
        <v>320.93299999999999</v>
      </c>
      <c r="I164" s="162"/>
      <c r="J164" s="162">
        <f>ROUND(I164*H164,2)</f>
        <v>0</v>
      </c>
      <c r="K164" s="163"/>
      <c r="L164" s="164"/>
      <c r="M164" s="165" t="s">
        <v>1</v>
      </c>
      <c r="N164" s="166" t="s">
        <v>32</v>
      </c>
      <c r="O164" s="140">
        <v>0</v>
      </c>
      <c r="P164" s="140">
        <f>O164*H164</f>
        <v>0</v>
      </c>
      <c r="Q164" s="140">
        <v>0.13</v>
      </c>
      <c r="R164" s="140">
        <f>Q164*H164</f>
        <v>41.721290000000003</v>
      </c>
      <c r="S164" s="140">
        <v>0</v>
      </c>
      <c r="T164" s="141">
        <f>S164*H164</f>
        <v>0</v>
      </c>
      <c r="AR164" s="142" t="s">
        <v>167</v>
      </c>
      <c r="AT164" s="142" t="s">
        <v>165</v>
      </c>
      <c r="AU164" s="142" t="s">
        <v>148</v>
      </c>
      <c r="AY164" s="16" t="s">
        <v>141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6" t="s">
        <v>148</v>
      </c>
      <c r="BK164" s="143">
        <f>ROUND(I164*H164,2)</f>
        <v>0</v>
      </c>
      <c r="BL164" s="16" t="s">
        <v>147</v>
      </c>
      <c r="BM164" s="142" t="s">
        <v>484</v>
      </c>
    </row>
    <row r="165" spans="2:65" s="12" customFormat="1">
      <c r="B165" s="144"/>
      <c r="D165" s="145" t="s">
        <v>149</v>
      </c>
      <c r="E165" s="146" t="s">
        <v>1</v>
      </c>
      <c r="F165" s="147" t="s">
        <v>464</v>
      </c>
      <c r="H165" s="148">
        <v>320.93299999999999</v>
      </c>
      <c r="L165" s="144"/>
      <c r="M165" s="149"/>
      <c r="T165" s="150"/>
      <c r="AT165" s="146" t="s">
        <v>149</v>
      </c>
      <c r="AU165" s="146" t="s">
        <v>148</v>
      </c>
      <c r="AV165" s="12" t="s">
        <v>148</v>
      </c>
      <c r="AW165" s="12" t="s">
        <v>23</v>
      </c>
      <c r="AX165" s="12" t="s">
        <v>66</v>
      </c>
      <c r="AY165" s="146" t="s">
        <v>141</v>
      </c>
    </row>
    <row r="166" spans="2:65" s="13" customFormat="1">
      <c r="B166" s="151"/>
      <c r="D166" s="145" t="s">
        <v>149</v>
      </c>
      <c r="E166" s="152" t="s">
        <v>1</v>
      </c>
      <c r="F166" s="153" t="s">
        <v>150</v>
      </c>
      <c r="H166" s="154">
        <v>320.93299999999999</v>
      </c>
      <c r="L166" s="151"/>
      <c r="M166" s="155"/>
      <c r="T166" s="156"/>
      <c r="AT166" s="152" t="s">
        <v>149</v>
      </c>
      <c r="AU166" s="152" t="s">
        <v>148</v>
      </c>
      <c r="AV166" s="13" t="s">
        <v>147</v>
      </c>
      <c r="AW166" s="13" t="s">
        <v>23</v>
      </c>
      <c r="AX166" s="13" t="s">
        <v>71</v>
      </c>
      <c r="AY166" s="152" t="s">
        <v>141</v>
      </c>
    </row>
    <row r="167" spans="2:65" s="1" customFormat="1" ht="24.2" customHeight="1">
      <c r="B167" s="130"/>
      <c r="C167" s="131" t="s">
        <v>100</v>
      </c>
      <c r="D167" s="131" t="s">
        <v>143</v>
      </c>
      <c r="E167" s="132" t="s">
        <v>244</v>
      </c>
      <c r="F167" s="133" t="s">
        <v>245</v>
      </c>
      <c r="G167" s="134" t="s">
        <v>169</v>
      </c>
      <c r="H167" s="135">
        <v>323.98899999999998</v>
      </c>
      <c r="I167" s="136"/>
      <c r="J167" s="136">
        <f>ROUND(I167*H167,2)</f>
        <v>0</v>
      </c>
      <c r="K167" s="137"/>
      <c r="L167" s="28"/>
      <c r="M167" s="138" t="s">
        <v>1</v>
      </c>
      <c r="N167" s="139" t="s">
        <v>32</v>
      </c>
      <c r="O167" s="140">
        <v>2.3E-2</v>
      </c>
      <c r="P167" s="140">
        <f>O167*H167</f>
        <v>7.4517469999999992</v>
      </c>
      <c r="Q167" s="140">
        <v>0.22542000000000001</v>
      </c>
      <c r="R167" s="140">
        <f>Q167*H167</f>
        <v>73.033600379999996</v>
      </c>
      <c r="S167" s="140">
        <v>0</v>
      </c>
      <c r="T167" s="141">
        <f>S167*H167</f>
        <v>0</v>
      </c>
      <c r="AR167" s="142" t="s">
        <v>147</v>
      </c>
      <c r="AT167" s="142" t="s">
        <v>143</v>
      </c>
      <c r="AU167" s="142" t="s">
        <v>148</v>
      </c>
      <c r="AY167" s="16" t="s">
        <v>141</v>
      </c>
      <c r="BE167" s="143">
        <f>IF(N167="základná",J167,0)</f>
        <v>0</v>
      </c>
      <c r="BF167" s="143">
        <f>IF(N167="znížená",J167,0)</f>
        <v>0</v>
      </c>
      <c r="BG167" s="143">
        <f>IF(N167="zákl. prenesená",J167,0)</f>
        <v>0</v>
      </c>
      <c r="BH167" s="143">
        <f>IF(N167="zníž. prenesená",J167,0)</f>
        <v>0</v>
      </c>
      <c r="BI167" s="143">
        <f>IF(N167="nulová",J167,0)</f>
        <v>0</v>
      </c>
      <c r="BJ167" s="16" t="s">
        <v>148</v>
      </c>
      <c r="BK167" s="143">
        <f>ROUND(I167*H167,2)</f>
        <v>0</v>
      </c>
      <c r="BL167" s="16" t="s">
        <v>147</v>
      </c>
      <c r="BM167" s="142" t="s">
        <v>485</v>
      </c>
    </row>
    <row r="168" spans="2:65" s="12" customFormat="1" ht="22.5">
      <c r="B168" s="144"/>
      <c r="D168" s="145" t="s">
        <v>149</v>
      </c>
      <c r="E168" s="146" t="s">
        <v>1</v>
      </c>
      <c r="F168" s="147" t="s">
        <v>486</v>
      </c>
      <c r="H168" s="148">
        <v>323.98899999999998</v>
      </c>
      <c r="L168" s="144"/>
      <c r="M168" s="149"/>
      <c r="T168" s="150"/>
      <c r="AT168" s="146" t="s">
        <v>149</v>
      </c>
      <c r="AU168" s="146" t="s">
        <v>148</v>
      </c>
      <c r="AV168" s="12" t="s">
        <v>148</v>
      </c>
      <c r="AW168" s="12" t="s">
        <v>23</v>
      </c>
      <c r="AX168" s="12" t="s">
        <v>66</v>
      </c>
      <c r="AY168" s="146" t="s">
        <v>141</v>
      </c>
    </row>
    <row r="169" spans="2:65" s="13" customFormat="1">
      <c r="B169" s="151"/>
      <c r="D169" s="145" t="s">
        <v>149</v>
      </c>
      <c r="E169" s="152" t="s">
        <v>1</v>
      </c>
      <c r="F169" s="153" t="s">
        <v>150</v>
      </c>
      <c r="H169" s="154">
        <v>323.98899999999998</v>
      </c>
      <c r="L169" s="151"/>
      <c r="M169" s="155"/>
      <c r="T169" s="156"/>
      <c r="AT169" s="152" t="s">
        <v>149</v>
      </c>
      <c r="AU169" s="152" t="s">
        <v>148</v>
      </c>
      <c r="AV169" s="13" t="s">
        <v>147</v>
      </c>
      <c r="AW169" s="13" t="s">
        <v>23</v>
      </c>
      <c r="AX169" s="13" t="s">
        <v>71</v>
      </c>
      <c r="AY169" s="152" t="s">
        <v>141</v>
      </c>
    </row>
    <row r="170" spans="2:65" s="1" customFormat="1" ht="24.2" customHeight="1">
      <c r="B170" s="130"/>
      <c r="C170" s="131" t="s">
        <v>101</v>
      </c>
      <c r="D170" s="131" t="s">
        <v>143</v>
      </c>
      <c r="E170" s="132" t="s">
        <v>247</v>
      </c>
      <c r="F170" s="133" t="s">
        <v>248</v>
      </c>
      <c r="G170" s="134" t="s">
        <v>169</v>
      </c>
      <c r="H170" s="135">
        <v>333.15899999999999</v>
      </c>
      <c r="I170" s="136"/>
      <c r="J170" s="136">
        <f>ROUND(I170*H170,2)</f>
        <v>0</v>
      </c>
      <c r="K170" s="137"/>
      <c r="L170" s="28"/>
      <c r="M170" s="138" t="s">
        <v>1</v>
      </c>
      <c r="N170" s="139" t="s">
        <v>32</v>
      </c>
      <c r="O170" s="140">
        <v>2.4E-2</v>
      </c>
      <c r="P170" s="140">
        <f>O170*H170</f>
        <v>7.9958159999999996</v>
      </c>
      <c r="Q170" s="140">
        <v>0.33445999999999998</v>
      </c>
      <c r="R170" s="140">
        <f>Q170*H170</f>
        <v>111.42835913999998</v>
      </c>
      <c r="S170" s="140">
        <v>0</v>
      </c>
      <c r="T170" s="141">
        <f>S170*H170</f>
        <v>0</v>
      </c>
      <c r="AR170" s="142" t="s">
        <v>147</v>
      </c>
      <c r="AT170" s="142" t="s">
        <v>143</v>
      </c>
      <c r="AU170" s="142" t="s">
        <v>148</v>
      </c>
      <c r="AY170" s="16" t="s">
        <v>141</v>
      </c>
      <c r="BE170" s="143">
        <f>IF(N170="základná",J170,0)</f>
        <v>0</v>
      </c>
      <c r="BF170" s="143">
        <f>IF(N170="znížená",J170,0)</f>
        <v>0</v>
      </c>
      <c r="BG170" s="143">
        <f>IF(N170="zákl. prenesená",J170,0)</f>
        <v>0</v>
      </c>
      <c r="BH170" s="143">
        <f>IF(N170="zníž. prenesená",J170,0)</f>
        <v>0</v>
      </c>
      <c r="BI170" s="143">
        <f>IF(N170="nulová",J170,0)</f>
        <v>0</v>
      </c>
      <c r="BJ170" s="16" t="s">
        <v>148</v>
      </c>
      <c r="BK170" s="143">
        <f>ROUND(I170*H170,2)</f>
        <v>0</v>
      </c>
      <c r="BL170" s="16" t="s">
        <v>147</v>
      </c>
      <c r="BM170" s="142" t="s">
        <v>487</v>
      </c>
    </row>
    <row r="171" spans="2:65" s="12" customFormat="1" ht="22.5">
      <c r="B171" s="144"/>
      <c r="D171" s="145" t="s">
        <v>149</v>
      </c>
      <c r="E171" s="146" t="s">
        <v>1</v>
      </c>
      <c r="F171" s="147" t="s">
        <v>488</v>
      </c>
      <c r="H171" s="148">
        <v>333.15899999999999</v>
      </c>
      <c r="L171" s="144"/>
      <c r="M171" s="149"/>
      <c r="T171" s="150"/>
      <c r="AT171" s="146" t="s">
        <v>149</v>
      </c>
      <c r="AU171" s="146" t="s">
        <v>148</v>
      </c>
      <c r="AV171" s="12" t="s">
        <v>148</v>
      </c>
      <c r="AW171" s="12" t="s">
        <v>23</v>
      </c>
      <c r="AX171" s="12" t="s">
        <v>66</v>
      </c>
      <c r="AY171" s="146" t="s">
        <v>141</v>
      </c>
    </row>
    <row r="172" spans="2:65" s="13" customFormat="1">
      <c r="B172" s="151"/>
      <c r="D172" s="145" t="s">
        <v>149</v>
      </c>
      <c r="E172" s="152" t="s">
        <v>1</v>
      </c>
      <c r="F172" s="153" t="s">
        <v>150</v>
      </c>
      <c r="H172" s="154">
        <v>333.15899999999999</v>
      </c>
      <c r="L172" s="151"/>
      <c r="M172" s="155"/>
      <c r="T172" s="156"/>
      <c r="AT172" s="152" t="s">
        <v>149</v>
      </c>
      <c r="AU172" s="152" t="s">
        <v>148</v>
      </c>
      <c r="AV172" s="13" t="s">
        <v>147</v>
      </c>
      <c r="AW172" s="13" t="s">
        <v>23</v>
      </c>
      <c r="AX172" s="13" t="s">
        <v>71</v>
      </c>
      <c r="AY172" s="152" t="s">
        <v>141</v>
      </c>
    </row>
    <row r="173" spans="2:65" s="11" customFormat="1" ht="22.9" customHeight="1">
      <c r="B173" s="119"/>
      <c r="D173" s="120" t="s">
        <v>65</v>
      </c>
      <c r="E173" s="128" t="s">
        <v>174</v>
      </c>
      <c r="F173" s="128" t="s">
        <v>196</v>
      </c>
      <c r="J173" s="129">
        <f>BK173</f>
        <v>0</v>
      </c>
      <c r="L173" s="119"/>
      <c r="M173" s="123"/>
      <c r="P173" s="124">
        <f>SUM(P174:P182)</f>
        <v>112.235891</v>
      </c>
      <c r="R173" s="124">
        <f>SUM(R174:R182)</f>
        <v>102.63503227</v>
      </c>
      <c r="T173" s="125">
        <f>SUM(T174:T182)</f>
        <v>0</v>
      </c>
      <c r="AR173" s="120" t="s">
        <v>71</v>
      </c>
      <c r="AT173" s="126" t="s">
        <v>65</v>
      </c>
      <c r="AU173" s="126" t="s">
        <v>71</v>
      </c>
      <c r="AY173" s="120" t="s">
        <v>141</v>
      </c>
      <c r="BK173" s="127">
        <f>SUM(BK174:BK182)</f>
        <v>0</v>
      </c>
    </row>
    <row r="174" spans="2:65" s="1" customFormat="1" ht="33" customHeight="1">
      <c r="B174" s="130"/>
      <c r="C174" s="131" t="s">
        <v>104</v>
      </c>
      <c r="D174" s="131" t="s">
        <v>143</v>
      </c>
      <c r="E174" s="132" t="s">
        <v>256</v>
      </c>
      <c r="F174" s="133" t="s">
        <v>257</v>
      </c>
      <c r="G174" s="134" t="s">
        <v>199</v>
      </c>
      <c r="H174" s="135">
        <v>265.81799999999998</v>
      </c>
      <c r="I174" s="136"/>
      <c r="J174" s="136">
        <f>ROUND(I174*H174,2)</f>
        <v>0</v>
      </c>
      <c r="K174" s="137"/>
      <c r="L174" s="28"/>
      <c r="M174" s="138" t="s">
        <v>1</v>
      </c>
      <c r="N174" s="139" t="s">
        <v>32</v>
      </c>
      <c r="O174" s="140">
        <v>0.32</v>
      </c>
      <c r="P174" s="140">
        <f>O174*H174</f>
        <v>85.061759999999992</v>
      </c>
      <c r="Q174" s="140">
        <v>0.19697000000000001</v>
      </c>
      <c r="R174" s="140">
        <f>Q174*H174</f>
        <v>52.358171460000001</v>
      </c>
      <c r="S174" s="140">
        <v>0</v>
      </c>
      <c r="T174" s="141">
        <f>S174*H174</f>
        <v>0</v>
      </c>
      <c r="AR174" s="142" t="s">
        <v>147</v>
      </c>
      <c r="AT174" s="142" t="s">
        <v>143</v>
      </c>
      <c r="AU174" s="142" t="s">
        <v>148</v>
      </c>
      <c r="AY174" s="16" t="s">
        <v>141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6" t="s">
        <v>148</v>
      </c>
      <c r="BK174" s="143">
        <f>ROUND(I174*H174,2)</f>
        <v>0</v>
      </c>
      <c r="BL174" s="16" t="s">
        <v>147</v>
      </c>
      <c r="BM174" s="142" t="s">
        <v>489</v>
      </c>
    </row>
    <row r="175" spans="2:65" s="14" customFormat="1" ht="33.75">
      <c r="B175" s="167"/>
      <c r="D175" s="145" t="s">
        <v>149</v>
      </c>
      <c r="E175" s="168" t="s">
        <v>1</v>
      </c>
      <c r="F175" s="169" t="s">
        <v>490</v>
      </c>
      <c r="H175" s="168" t="s">
        <v>1</v>
      </c>
      <c r="L175" s="167"/>
      <c r="M175" s="170"/>
      <c r="T175" s="171"/>
      <c r="AT175" s="168" t="s">
        <v>149</v>
      </c>
      <c r="AU175" s="168" t="s">
        <v>148</v>
      </c>
      <c r="AV175" s="14" t="s">
        <v>71</v>
      </c>
      <c r="AW175" s="14" t="s">
        <v>23</v>
      </c>
      <c r="AX175" s="14" t="s">
        <v>66</v>
      </c>
      <c r="AY175" s="168" t="s">
        <v>141</v>
      </c>
    </row>
    <row r="176" spans="2:65" s="12" customFormat="1">
      <c r="B176" s="144"/>
      <c r="D176" s="145" t="s">
        <v>149</v>
      </c>
      <c r="E176" s="146" t="s">
        <v>1</v>
      </c>
      <c r="F176" s="147" t="s">
        <v>491</v>
      </c>
      <c r="H176" s="148">
        <v>265.81799999999998</v>
      </c>
      <c r="L176" s="144"/>
      <c r="M176" s="149"/>
      <c r="T176" s="150"/>
      <c r="AT176" s="146" t="s">
        <v>149</v>
      </c>
      <c r="AU176" s="146" t="s">
        <v>148</v>
      </c>
      <c r="AV176" s="12" t="s">
        <v>148</v>
      </c>
      <c r="AW176" s="12" t="s">
        <v>23</v>
      </c>
      <c r="AX176" s="12" t="s">
        <v>66</v>
      </c>
      <c r="AY176" s="146" t="s">
        <v>141</v>
      </c>
    </row>
    <row r="177" spans="2:65" s="13" customFormat="1">
      <c r="B177" s="151"/>
      <c r="D177" s="145" t="s">
        <v>149</v>
      </c>
      <c r="E177" s="152" t="s">
        <v>1</v>
      </c>
      <c r="F177" s="153" t="s">
        <v>150</v>
      </c>
      <c r="H177" s="154">
        <v>265.81799999999998</v>
      </c>
      <c r="L177" s="151"/>
      <c r="M177" s="155"/>
      <c r="T177" s="156"/>
      <c r="AT177" s="152" t="s">
        <v>149</v>
      </c>
      <c r="AU177" s="152" t="s">
        <v>148</v>
      </c>
      <c r="AV177" s="13" t="s">
        <v>147</v>
      </c>
      <c r="AW177" s="13" t="s">
        <v>23</v>
      </c>
      <c r="AX177" s="13" t="s">
        <v>71</v>
      </c>
      <c r="AY177" s="152" t="s">
        <v>141</v>
      </c>
    </row>
    <row r="178" spans="2:65" s="1" customFormat="1" ht="37.9" customHeight="1">
      <c r="B178" s="130"/>
      <c r="C178" s="157" t="s">
        <v>107</v>
      </c>
      <c r="D178" s="157" t="s">
        <v>165</v>
      </c>
      <c r="E178" s="158" t="s">
        <v>259</v>
      </c>
      <c r="F178" s="159" t="s">
        <v>260</v>
      </c>
      <c r="G178" s="160" t="s">
        <v>199</v>
      </c>
      <c r="H178" s="161">
        <v>265.81799999999998</v>
      </c>
      <c r="I178" s="162"/>
      <c r="J178" s="162">
        <f>ROUND(I178*H178,2)</f>
        <v>0</v>
      </c>
      <c r="K178" s="163"/>
      <c r="L178" s="164"/>
      <c r="M178" s="165" t="s">
        <v>1</v>
      </c>
      <c r="N178" s="166" t="s">
        <v>32</v>
      </c>
      <c r="O178" s="140">
        <v>0</v>
      </c>
      <c r="P178" s="140">
        <f>O178*H178</f>
        <v>0</v>
      </c>
      <c r="Q178" s="140">
        <v>2.3E-2</v>
      </c>
      <c r="R178" s="140">
        <f>Q178*H178</f>
        <v>6.1138139999999996</v>
      </c>
      <c r="S178" s="140">
        <v>0</v>
      </c>
      <c r="T178" s="141">
        <f>S178*H178</f>
        <v>0</v>
      </c>
      <c r="AR178" s="142" t="s">
        <v>167</v>
      </c>
      <c r="AT178" s="142" t="s">
        <v>165</v>
      </c>
      <c r="AU178" s="142" t="s">
        <v>148</v>
      </c>
      <c r="AY178" s="16" t="s">
        <v>141</v>
      </c>
      <c r="BE178" s="143">
        <f>IF(N178="základná",J178,0)</f>
        <v>0</v>
      </c>
      <c r="BF178" s="143">
        <f>IF(N178="znížená",J178,0)</f>
        <v>0</v>
      </c>
      <c r="BG178" s="143">
        <f>IF(N178="zákl. prenesená",J178,0)</f>
        <v>0</v>
      </c>
      <c r="BH178" s="143">
        <f>IF(N178="zníž. prenesená",J178,0)</f>
        <v>0</v>
      </c>
      <c r="BI178" s="143">
        <f>IF(N178="nulová",J178,0)</f>
        <v>0</v>
      </c>
      <c r="BJ178" s="16" t="s">
        <v>148</v>
      </c>
      <c r="BK178" s="143">
        <f>ROUND(I178*H178,2)</f>
        <v>0</v>
      </c>
      <c r="BL178" s="16" t="s">
        <v>147</v>
      </c>
      <c r="BM178" s="142" t="s">
        <v>492</v>
      </c>
    </row>
    <row r="179" spans="2:65" s="12" customFormat="1">
      <c r="B179" s="144"/>
      <c r="D179" s="145" t="s">
        <v>149</v>
      </c>
      <c r="E179" s="146" t="s">
        <v>1</v>
      </c>
      <c r="F179" s="147" t="s">
        <v>491</v>
      </c>
      <c r="H179" s="148">
        <v>265.81799999999998</v>
      </c>
      <c r="L179" s="144"/>
      <c r="M179" s="149"/>
      <c r="T179" s="150"/>
      <c r="AT179" s="146" t="s">
        <v>149</v>
      </c>
      <c r="AU179" s="146" t="s">
        <v>148</v>
      </c>
      <c r="AV179" s="12" t="s">
        <v>148</v>
      </c>
      <c r="AW179" s="12" t="s">
        <v>23</v>
      </c>
      <c r="AX179" s="12" t="s">
        <v>71</v>
      </c>
      <c r="AY179" s="146" t="s">
        <v>141</v>
      </c>
    </row>
    <row r="180" spans="2:65" s="1" customFormat="1" ht="33" customHeight="1">
      <c r="B180" s="130"/>
      <c r="C180" s="131" t="s">
        <v>7</v>
      </c>
      <c r="D180" s="131" t="s">
        <v>143</v>
      </c>
      <c r="E180" s="132" t="s">
        <v>262</v>
      </c>
      <c r="F180" s="133" t="s">
        <v>263</v>
      </c>
      <c r="G180" s="134" t="s">
        <v>146</v>
      </c>
      <c r="H180" s="135">
        <v>19.937000000000001</v>
      </c>
      <c r="I180" s="136"/>
      <c r="J180" s="136">
        <f>ROUND(I180*H180,2)</f>
        <v>0</v>
      </c>
      <c r="K180" s="137"/>
      <c r="L180" s="28"/>
      <c r="M180" s="138" t="s">
        <v>1</v>
      </c>
      <c r="N180" s="139" t="s">
        <v>32</v>
      </c>
      <c r="O180" s="140">
        <v>1.363</v>
      </c>
      <c r="P180" s="140">
        <f>O180*H180</f>
        <v>27.174131000000003</v>
      </c>
      <c r="Q180" s="140">
        <v>2.2151299999999998</v>
      </c>
      <c r="R180" s="140">
        <f>Q180*H180</f>
        <v>44.163046809999997</v>
      </c>
      <c r="S180" s="140">
        <v>0</v>
      </c>
      <c r="T180" s="141">
        <f>S180*H180</f>
        <v>0</v>
      </c>
      <c r="AR180" s="142" t="s">
        <v>147</v>
      </c>
      <c r="AT180" s="142" t="s">
        <v>143</v>
      </c>
      <c r="AU180" s="142" t="s">
        <v>148</v>
      </c>
      <c r="AY180" s="16" t="s">
        <v>141</v>
      </c>
      <c r="BE180" s="143">
        <f>IF(N180="základná",J180,0)</f>
        <v>0</v>
      </c>
      <c r="BF180" s="143">
        <f>IF(N180="znížená",J180,0)</f>
        <v>0</v>
      </c>
      <c r="BG180" s="143">
        <f>IF(N180="zákl. prenesená",J180,0)</f>
        <v>0</v>
      </c>
      <c r="BH180" s="143">
        <f>IF(N180="zníž. prenesená",J180,0)</f>
        <v>0</v>
      </c>
      <c r="BI180" s="143">
        <f>IF(N180="nulová",J180,0)</f>
        <v>0</v>
      </c>
      <c r="BJ180" s="16" t="s">
        <v>148</v>
      </c>
      <c r="BK180" s="143">
        <f>ROUND(I180*H180,2)</f>
        <v>0</v>
      </c>
      <c r="BL180" s="16" t="s">
        <v>147</v>
      </c>
      <c r="BM180" s="142" t="s">
        <v>493</v>
      </c>
    </row>
    <row r="181" spans="2:65" s="12" customFormat="1" ht="22.5">
      <c r="B181" s="144"/>
      <c r="D181" s="145" t="s">
        <v>149</v>
      </c>
      <c r="E181" s="146" t="s">
        <v>1</v>
      </c>
      <c r="F181" s="147" t="s">
        <v>494</v>
      </c>
      <c r="H181" s="148">
        <v>19.937000000000001</v>
      </c>
      <c r="L181" s="144"/>
      <c r="M181" s="149"/>
      <c r="T181" s="150"/>
      <c r="AT181" s="146" t="s">
        <v>149</v>
      </c>
      <c r="AU181" s="146" t="s">
        <v>148</v>
      </c>
      <c r="AV181" s="12" t="s">
        <v>148</v>
      </c>
      <c r="AW181" s="12" t="s">
        <v>23</v>
      </c>
      <c r="AX181" s="12" t="s">
        <v>66</v>
      </c>
      <c r="AY181" s="146" t="s">
        <v>141</v>
      </c>
    </row>
    <row r="182" spans="2:65" s="13" customFormat="1">
      <c r="B182" s="151"/>
      <c r="D182" s="145" t="s">
        <v>149</v>
      </c>
      <c r="E182" s="152" t="s">
        <v>1</v>
      </c>
      <c r="F182" s="153" t="s">
        <v>150</v>
      </c>
      <c r="H182" s="154">
        <v>19.937000000000001</v>
      </c>
      <c r="L182" s="151"/>
      <c r="M182" s="155"/>
      <c r="T182" s="156"/>
      <c r="AT182" s="152" t="s">
        <v>149</v>
      </c>
      <c r="AU182" s="152" t="s">
        <v>148</v>
      </c>
      <c r="AV182" s="13" t="s">
        <v>147</v>
      </c>
      <c r="AW182" s="13" t="s">
        <v>23</v>
      </c>
      <c r="AX182" s="13" t="s">
        <v>71</v>
      </c>
      <c r="AY182" s="152" t="s">
        <v>141</v>
      </c>
    </row>
    <row r="183" spans="2:65" s="11" customFormat="1" ht="22.9" customHeight="1">
      <c r="B183" s="119"/>
      <c r="D183" s="120" t="s">
        <v>65</v>
      </c>
      <c r="E183" s="128" t="s">
        <v>200</v>
      </c>
      <c r="F183" s="128" t="s">
        <v>201</v>
      </c>
      <c r="J183" s="129">
        <f>BK183</f>
        <v>0</v>
      </c>
      <c r="L183" s="119"/>
      <c r="M183" s="123"/>
      <c r="P183" s="124">
        <f>P184</f>
        <v>164.16906900000001</v>
      </c>
      <c r="R183" s="124">
        <f>R184</f>
        <v>0</v>
      </c>
      <c r="T183" s="125">
        <f>T184</f>
        <v>0</v>
      </c>
      <c r="AR183" s="120" t="s">
        <v>71</v>
      </c>
      <c r="AT183" s="126" t="s">
        <v>65</v>
      </c>
      <c r="AU183" s="126" t="s">
        <v>71</v>
      </c>
      <c r="AY183" s="120" t="s">
        <v>141</v>
      </c>
      <c r="BK183" s="127">
        <f>BK184</f>
        <v>0</v>
      </c>
    </row>
    <row r="184" spans="2:65" s="1" customFormat="1" ht="33" customHeight="1">
      <c r="B184" s="130"/>
      <c r="C184" s="131" t="s">
        <v>110</v>
      </c>
      <c r="D184" s="131" t="s">
        <v>143</v>
      </c>
      <c r="E184" s="132" t="s">
        <v>495</v>
      </c>
      <c r="F184" s="133" t="s">
        <v>496</v>
      </c>
      <c r="G184" s="134" t="s">
        <v>166</v>
      </c>
      <c r="H184" s="135">
        <v>417.733</v>
      </c>
      <c r="I184" s="136"/>
      <c r="J184" s="136">
        <f>ROUND(I184*H184,2)</f>
        <v>0</v>
      </c>
      <c r="K184" s="137"/>
      <c r="L184" s="28"/>
      <c r="M184" s="174" t="s">
        <v>1</v>
      </c>
      <c r="N184" s="175" t="s">
        <v>32</v>
      </c>
      <c r="O184" s="176">
        <v>0.39300000000000002</v>
      </c>
      <c r="P184" s="176">
        <f>O184*H184</f>
        <v>164.16906900000001</v>
      </c>
      <c r="Q184" s="176">
        <v>0</v>
      </c>
      <c r="R184" s="176">
        <f>Q184*H184</f>
        <v>0</v>
      </c>
      <c r="S184" s="176">
        <v>0</v>
      </c>
      <c r="T184" s="177">
        <f>S184*H184</f>
        <v>0</v>
      </c>
      <c r="AR184" s="142" t="s">
        <v>147</v>
      </c>
      <c r="AT184" s="142" t="s">
        <v>143</v>
      </c>
      <c r="AU184" s="142" t="s">
        <v>148</v>
      </c>
      <c r="AY184" s="16" t="s">
        <v>141</v>
      </c>
      <c r="BE184" s="143">
        <f>IF(N184="základná",J184,0)</f>
        <v>0</v>
      </c>
      <c r="BF184" s="143">
        <f>IF(N184="znížená",J184,0)</f>
        <v>0</v>
      </c>
      <c r="BG184" s="143">
        <f>IF(N184="zákl. prenesená",J184,0)</f>
        <v>0</v>
      </c>
      <c r="BH184" s="143">
        <f>IF(N184="zníž. prenesená",J184,0)</f>
        <v>0</v>
      </c>
      <c r="BI184" s="143">
        <f>IF(N184="nulová",J184,0)</f>
        <v>0</v>
      </c>
      <c r="BJ184" s="16" t="s">
        <v>148</v>
      </c>
      <c r="BK184" s="143">
        <f>ROUND(I184*H184,2)</f>
        <v>0</v>
      </c>
      <c r="BL184" s="16" t="s">
        <v>147</v>
      </c>
      <c r="BM184" s="142" t="s">
        <v>497</v>
      </c>
    </row>
    <row r="185" spans="2:65" s="1" customFormat="1" ht="6.95" customHeight="1">
      <c r="B185" s="43"/>
      <c r="C185" s="44"/>
      <c r="D185" s="44"/>
      <c r="E185" s="44"/>
      <c r="F185" s="44"/>
      <c r="G185" s="44"/>
      <c r="H185" s="44"/>
      <c r="I185" s="44"/>
      <c r="J185" s="44"/>
      <c r="K185" s="44"/>
      <c r="L185" s="28"/>
    </row>
  </sheetData>
  <autoFilter ref="C122:K184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3"/>
  <sheetViews>
    <sheetView showGridLines="0" topLeftCell="A105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498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ROUND(J123,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ROUND((SUM(BE123:BE192)),  2)</f>
        <v>0</v>
      </c>
      <c r="G33" s="87"/>
      <c r="H33" s="87"/>
      <c r="I33" s="88">
        <v>0.23</v>
      </c>
      <c r="J33" s="86">
        <f>ROUND(((SUM(BE123:BE192))*I33),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ROUND((SUM(BF123:BF192)),  2)</f>
        <v>0</v>
      </c>
      <c r="I34" s="90">
        <v>0.23</v>
      </c>
      <c r="J34" s="89">
        <f>ROUND(((SUM(BF123:BF192))*I34),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ROUND((SUM(BG123:BG192)),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ROUND((SUM(BH123:BH192)),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ROUND((SUM(BI123:BI192)),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13 - Zelené opatrenia - zatrávňovacia dlažba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J123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J124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J125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J157</f>
        <v>0</v>
      </c>
      <c r="L99" s="106"/>
    </row>
    <row r="100" spans="2:12" s="9" customFormat="1" ht="19.899999999999999" customHeight="1">
      <c r="B100" s="106"/>
      <c r="D100" s="107" t="s">
        <v>220</v>
      </c>
      <c r="E100" s="108"/>
      <c r="F100" s="108"/>
      <c r="G100" s="108"/>
      <c r="H100" s="108"/>
      <c r="I100" s="108"/>
      <c r="J100" s="109">
        <f>J161</f>
        <v>0</v>
      </c>
      <c r="L100" s="106"/>
    </row>
    <row r="101" spans="2:12" s="9" customFormat="1" ht="19.899999999999999" customHeight="1">
      <c r="B101" s="106"/>
      <c r="D101" s="107" t="s">
        <v>221</v>
      </c>
      <c r="E101" s="108"/>
      <c r="F101" s="108"/>
      <c r="G101" s="108"/>
      <c r="H101" s="108"/>
      <c r="I101" s="108"/>
      <c r="J101" s="109">
        <f>J165</f>
        <v>0</v>
      </c>
      <c r="L101" s="106"/>
    </row>
    <row r="102" spans="2:12" s="9" customFormat="1" ht="19.899999999999999" customHeight="1">
      <c r="B102" s="106"/>
      <c r="D102" s="107" t="s">
        <v>123</v>
      </c>
      <c r="E102" s="108"/>
      <c r="F102" s="108"/>
      <c r="G102" s="108"/>
      <c r="H102" s="108"/>
      <c r="I102" s="108"/>
      <c r="J102" s="109">
        <f>J175</f>
        <v>0</v>
      </c>
      <c r="L102" s="106"/>
    </row>
    <row r="103" spans="2:12" s="9" customFormat="1" ht="19.899999999999999" customHeight="1">
      <c r="B103" s="106"/>
      <c r="D103" s="107" t="s">
        <v>124</v>
      </c>
      <c r="E103" s="108"/>
      <c r="F103" s="108"/>
      <c r="G103" s="108"/>
      <c r="H103" s="108"/>
      <c r="I103" s="108"/>
      <c r="J103" s="109">
        <f>J191</f>
        <v>0</v>
      </c>
      <c r="L103" s="106"/>
    </row>
    <row r="104" spans="2:12" s="1" customFormat="1" ht="21.75" customHeight="1">
      <c r="B104" s="28"/>
      <c r="L104" s="28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8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28"/>
    </row>
    <row r="110" spans="2:12" s="1" customFormat="1" ht="24.95" customHeight="1">
      <c r="B110" s="28"/>
      <c r="C110" s="20" t="s">
        <v>127</v>
      </c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5" t="s">
        <v>12</v>
      </c>
      <c r="L112" s="28"/>
    </row>
    <row r="113" spans="2:65" s="1" customFormat="1" ht="16.5" customHeight="1">
      <c r="B113" s="28"/>
      <c r="E113" s="227" t="str">
        <f>E7</f>
        <v>R2 - Eko park Voderady - Zelené a modré optrenia</v>
      </c>
      <c r="F113" s="228"/>
      <c r="G113" s="228"/>
      <c r="H113" s="228"/>
      <c r="L113" s="28"/>
    </row>
    <row r="114" spans="2:65" s="1" customFormat="1" ht="12" customHeight="1">
      <c r="B114" s="28"/>
      <c r="C114" s="25" t="s">
        <v>114</v>
      </c>
      <c r="L114" s="28"/>
    </row>
    <row r="115" spans="2:65" s="1" customFormat="1" ht="16.5" customHeight="1">
      <c r="B115" s="28"/>
      <c r="E115" s="221" t="str">
        <f>E9</f>
        <v>13 - Zelené opatrenia - zatrávňovacia dlažba</v>
      </c>
      <c r="F115" s="226"/>
      <c r="G115" s="226"/>
      <c r="H115" s="226"/>
      <c r="L115" s="28"/>
    </row>
    <row r="116" spans="2:65" s="1" customFormat="1" ht="6.95" customHeight="1">
      <c r="B116" s="28"/>
      <c r="L116" s="28"/>
    </row>
    <row r="117" spans="2:65" s="1" customFormat="1" ht="12" customHeight="1">
      <c r="B117" s="28"/>
      <c r="C117" s="25" t="s">
        <v>15</v>
      </c>
      <c r="F117" s="23" t="str">
        <f>F12</f>
        <v xml:space="preserve"> </v>
      </c>
      <c r="I117" s="25" t="s">
        <v>17</v>
      </c>
      <c r="J117" s="51" t="str">
        <f>IF(J12="","",J12)</f>
        <v/>
      </c>
      <c r="L117" s="28"/>
    </row>
    <row r="118" spans="2:65" s="1" customFormat="1" ht="6.95" customHeight="1">
      <c r="B118" s="28"/>
      <c r="L118" s="28"/>
    </row>
    <row r="119" spans="2:65" s="1" customFormat="1" ht="15.2" customHeight="1">
      <c r="B119" s="28"/>
      <c r="C119" s="25" t="s">
        <v>18</v>
      </c>
      <c r="F119" s="23" t="str">
        <f>E15</f>
        <v xml:space="preserve"> </v>
      </c>
      <c r="I119" s="25" t="s">
        <v>22</v>
      </c>
      <c r="J119" s="26" t="str">
        <f>E21</f>
        <v xml:space="preserve"> </v>
      </c>
      <c r="L119" s="28"/>
    </row>
    <row r="120" spans="2:65" s="1" customFormat="1" ht="15.2" customHeight="1">
      <c r="B120" s="28"/>
      <c r="C120" s="25" t="s">
        <v>21</v>
      </c>
      <c r="F120" s="23" t="str">
        <f>IF(E18="","",E18)</f>
        <v xml:space="preserve"> </v>
      </c>
      <c r="I120" s="25" t="s">
        <v>24</v>
      </c>
      <c r="J120" s="26" t="str">
        <f>E24</f>
        <v xml:space="preserve"> </v>
      </c>
      <c r="L120" s="28"/>
    </row>
    <row r="121" spans="2:65" s="1" customFormat="1" ht="10.35" customHeight="1">
      <c r="B121" s="28"/>
      <c r="L121" s="28"/>
    </row>
    <row r="122" spans="2:65" s="10" customFormat="1" ht="29.25" customHeight="1">
      <c r="B122" s="110"/>
      <c r="C122" s="111" t="s">
        <v>128</v>
      </c>
      <c r="D122" s="112" t="s">
        <v>51</v>
      </c>
      <c r="E122" s="112" t="s">
        <v>47</v>
      </c>
      <c r="F122" s="112" t="s">
        <v>48</v>
      </c>
      <c r="G122" s="112" t="s">
        <v>129</v>
      </c>
      <c r="H122" s="112" t="s">
        <v>130</v>
      </c>
      <c r="I122" s="112" t="s">
        <v>131</v>
      </c>
      <c r="J122" s="113" t="s">
        <v>117</v>
      </c>
      <c r="K122" s="114" t="s">
        <v>132</v>
      </c>
      <c r="L122" s="110"/>
      <c r="M122" s="57" t="s">
        <v>1</v>
      </c>
      <c r="N122" s="58" t="s">
        <v>30</v>
      </c>
      <c r="O122" s="58" t="s">
        <v>133</v>
      </c>
      <c r="P122" s="58" t="s">
        <v>134</v>
      </c>
      <c r="Q122" s="58" t="s">
        <v>135</v>
      </c>
      <c r="R122" s="58" t="s">
        <v>136</v>
      </c>
      <c r="S122" s="58" t="s">
        <v>137</v>
      </c>
      <c r="T122" s="59" t="s">
        <v>138</v>
      </c>
    </row>
    <row r="123" spans="2:65" s="1" customFormat="1" ht="22.9" customHeight="1">
      <c r="B123" s="28"/>
      <c r="C123" s="62" t="s">
        <v>118</v>
      </c>
      <c r="J123" s="115">
        <f>BK123</f>
        <v>0</v>
      </c>
      <c r="L123" s="28"/>
      <c r="M123" s="60"/>
      <c r="N123" s="52"/>
      <c r="O123" s="52"/>
      <c r="P123" s="116">
        <f>P124</f>
        <v>373.74504000000002</v>
      </c>
      <c r="Q123" s="52"/>
      <c r="R123" s="116">
        <f>R124</f>
        <v>121.48202668</v>
      </c>
      <c r="S123" s="52"/>
      <c r="T123" s="117">
        <f>T124</f>
        <v>33.883499999999998</v>
      </c>
      <c r="AT123" s="16" t="s">
        <v>65</v>
      </c>
      <c r="AU123" s="16" t="s">
        <v>119</v>
      </c>
      <c r="BK123" s="118">
        <f>BK124</f>
        <v>0</v>
      </c>
    </row>
    <row r="124" spans="2:65" s="11" customFormat="1" ht="25.9" customHeight="1">
      <c r="B124" s="119"/>
      <c r="D124" s="120" t="s">
        <v>65</v>
      </c>
      <c r="E124" s="121" t="s">
        <v>139</v>
      </c>
      <c r="F124" s="121" t="s">
        <v>140</v>
      </c>
      <c r="J124" s="122">
        <f>BK124</f>
        <v>0</v>
      </c>
      <c r="L124" s="119"/>
      <c r="M124" s="123"/>
      <c r="P124" s="124">
        <f>P125+P157+P161+P165+P175+P191</f>
        <v>373.74504000000002</v>
      </c>
      <c r="R124" s="124">
        <f>R125+R157+R161+R165+R175+R191</f>
        <v>121.48202668</v>
      </c>
      <c r="T124" s="125">
        <f>T125+T157+T161+T165+T175+T191</f>
        <v>33.883499999999998</v>
      </c>
      <c r="AR124" s="120" t="s">
        <v>71</v>
      </c>
      <c r="AT124" s="126" t="s">
        <v>65</v>
      </c>
      <c r="AU124" s="126" t="s">
        <v>66</v>
      </c>
      <c r="AY124" s="120" t="s">
        <v>141</v>
      </c>
      <c r="BK124" s="127">
        <f>BK125+BK157+BK161+BK165+BK175+BK191</f>
        <v>0</v>
      </c>
    </row>
    <row r="125" spans="2:65" s="11" customFormat="1" ht="22.9" customHeight="1">
      <c r="B125" s="119"/>
      <c r="D125" s="120" t="s">
        <v>65</v>
      </c>
      <c r="E125" s="128" t="s">
        <v>71</v>
      </c>
      <c r="F125" s="128" t="s">
        <v>142</v>
      </c>
      <c r="J125" s="129">
        <f>BK125</f>
        <v>0</v>
      </c>
      <c r="L125" s="119"/>
      <c r="M125" s="123"/>
      <c r="P125" s="124">
        <f>SUM(P126:P156)</f>
        <v>144.17667600000001</v>
      </c>
      <c r="R125" s="124">
        <f>SUM(R126:R156)</f>
        <v>0</v>
      </c>
      <c r="T125" s="125">
        <f>SUM(T126:T156)</f>
        <v>33.883499999999998</v>
      </c>
      <c r="AR125" s="120" t="s">
        <v>71</v>
      </c>
      <c r="AT125" s="126" t="s">
        <v>65</v>
      </c>
      <c r="AU125" s="126" t="s">
        <v>71</v>
      </c>
      <c r="AY125" s="120" t="s">
        <v>141</v>
      </c>
      <c r="BK125" s="127">
        <f>SUM(BK126:BK156)</f>
        <v>0</v>
      </c>
    </row>
    <row r="126" spans="2:65" s="1" customFormat="1" ht="33" customHeight="1">
      <c r="B126" s="130"/>
      <c r="C126" s="131" t="s">
        <v>71</v>
      </c>
      <c r="D126" s="131" t="s">
        <v>143</v>
      </c>
      <c r="E126" s="132" t="s">
        <v>499</v>
      </c>
      <c r="F126" s="133" t="s">
        <v>500</v>
      </c>
      <c r="G126" s="134" t="s">
        <v>169</v>
      </c>
      <c r="H126" s="135">
        <v>46.1</v>
      </c>
      <c r="I126" s="136"/>
      <c r="J126" s="136">
        <f>ROUND(I126*H126,2)</f>
        <v>0</v>
      </c>
      <c r="K126" s="137"/>
      <c r="L126" s="28"/>
      <c r="M126" s="138" t="s">
        <v>1</v>
      </c>
      <c r="N126" s="139" t="s">
        <v>32</v>
      </c>
      <c r="O126" s="140">
        <v>1.97</v>
      </c>
      <c r="P126" s="140">
        <f>O126*H126</f>
        <v>90.817000000000007</v>
      </c>
      <c r="Q126" s="140">
        <v>0</v>
      </c>
      <c r="R126" s="140">
        <f>Q126*H126</f>
        <v>0</v>
      </c>
      <c r="S126" s="140">
        <v>0.5</v>
      </c>
      <c r="T126" s="141">
        <f>S126*H126</f>
        <v>23.05</v>
      </c>
      <c r="AR126" s="142" t="s">
        <v>147</v>
      </c>
      <c r="AT126" s="142" t="s">
        <v>143</v>
      </c>
      <c r="AU126" s="142" t="s">
        <v>148</v>
      </c>
      <c r="AY126" s="16" t="s">
        <v>141</v>
      </c>
      <c r="BE126" s="143">
        <f>IF(N126="základná",J126,0)</f>
        <v>0</v>
      </c>
      <c r="BF126" s="143">
        <f>IF(N126="znížená",J126,0)</f>
        <v>0</v>
      </c>
      <c r="BG126" s="143">
        <f>IF(N126="zákl. prenesená",J126,0)</f>
        <v>0</v>
      </c>
      <c r="BH126" s="143">
        <f>IF(N126="zníž. prenesená",J126,0)</f>
        <v>0</v>
      </c>
      <c r="BI126" s="143">
        <f>IF(N126="nulová",J126,0)</f>
        <v>0</v>
      </c>
      <c r="BJ126" s="16" t="s">
        <v>148</v>
      </c>
      <c r="BK126" s="143">
        <f>ROUND(I126*H126,2)</f>
        <v>0</v>
      </c>
      <c r="BL126" s="16" t="s">
        <v>147</v>
      </c>
      <c r="BM126" s="142" t="s">
        <v>501</v>
      </c>
    </row>
    <row r="127" spans="2:65" s="12" customFormat="1">
      <c r="B127" s="144"/>
      <c r="D127" s="145" t="s">
        <v>149</v>
      </c>
      <c r="E127" s="146" t="s">
        <v>1</v>
      </c>
      <c r="F127" s="147" t="s">
        <v>502</v>
      </c>
      <c r="H127" s="148">
        <v>46.1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71</v>
      </c>
      <c r="AY127" s="146" t="s">
        <v>141</v>
      </c>
    </row>
    <row r="128" spans="2:65" s="1" customFormat="1" ht="33" customHeight="1">
      <c r="B128" s="130"/>
      <c r="C128" s="131" t="s">
        <v>148</v>
      </c>
      <c r="D128" s="131" t="s">
        <v>143</v>
      </c>
      <c r="E128" s="132" t="s">
        <v>503</v>
      </c>
      <c r="F128" s="133" t="s">
        <v>504</v>
      </c>
      <c r="G128" s="134" t="s">
        <v>169</v>
      </c>
      <c r="H128" s="135">
        <v>46.1</v>
      </c>
      <c r="I128" s="136"/>
      <c r="J128" s="136">
        <f>ROUND(I128*H128,2)</f>
        <v>0</v>
      </c>
      <c r="K128" s="137"/>
      <c r="L128" s="28"/>
      <c r="M128" s="138" t="s">
        <v>1</v>
      </c>
      <c r="N128" s="139" t="s">
        <v>32</v>
      </c>
      <c r="O128" s="140">
        <v>0.60299999999999998</v>
      </c>
      <c r="P128" s="140">
        <f>O128*H128</f>
        <v>27.798300000000001</v>
      </c>
      <c r="Q128" s="140">
        <v>0</v>
      </c>
      <c r="R128" s="140">
        <f>Q128*H128</f>
        <v>0</v>
      </c>
      <c r="S128" s="140">
        <v>0.23499999999999999</v>
      </c>
      <c r="T128" s="141">
        <f>S128*H128</f>
        <v>10.833499999999999</v>
      </c>
      <c r="AR128" s="142" t="s">
        <v>147</v>
      </c>
      <c r="AT128" s="142" t="s">
        <v>143</v>
      </c>
      <c r="AU128" s="142" t="s">
        <v>148</v>
      </c>
      <c r="AY128" s="16" t="s">
        <v>141</v>
      </c>
      <c r="BE128" s="143">
        <f>IF(N128="základná",J128,0)</f>
        <v>0</v>
      </c>
      <c r="BF128" s="143">
        <f>IF(N128="znížená",J128,0)</f>
        <v>0</v>
      </c>
      <c r="BG128" s="143">
        <f>IF(N128="zákl. prenesená",J128,0)</f>
        <v>0</v>
      </c>
      <c r="BH128" s="143">
        <f>IF(N128="zníž. prenesená",J128,0)</f>
        <v>0</v>
      </c>
      <c r="BI128" s="143">
        <f>IF(N128="nulová",J128,0)</f>
        <v>0</v>
      </c>
      <c r="BJ128" s="16" t="s">
        <v>148</v>
      </c>
      <c r="BK128" s="143">
        <f>ROUND(I128*H128,2)</f>
        <v>0</v>
      </c>
      <c r="BL128" s="16" t="s">
        <v>147</v>
      </c>
      <c r="BM128" s="142" t="s">
        <v>505</v>
      </c>
    </row>
    <row r="129" spans="2:65" s="12" customFormat="1">
      <c r="B129" s="144"/>
      <c r="D129" s="145" t="s">
        <v>149</v>
      </c>
      <c r="E129" s="146" t="s">
        <v>1</v>
      </c>
      <c r="F129" s="147" t="s">
        <v>506</v>
      </c>
      <c r="H129" s="148">
        <v>46.1</v>
      </c>
      <c r="L129" s="144"/>
      <c r="M129" s="149"/>
      <c r="T129" s="150"/>
      <c r="AT129" s="146" t="s">
        <v>149</v>
      </c>
      <c r="AU129" s="146" t="s">
        <v>148</v>
      </c>
      <c r="AV129" s="12" t="s">
        <v>148</v>
      </c>
      <c r="AW129" s="12" t="s">
        <v>23</v>
      </c>
      <c r="AX129" s="12" t="s">
        <v>71</v>
      </c>
      <c r="AY129" s="146" t="s">
        <v>141</v>
      </c>
    </row>
    <row r="130" spans="2:65" s="1" customFormat="1" ht="16.5" customHeight="1">
      <c r="B130" s="130"/>
      <c r="C130" s="131" t="s">
        <v>153</v>
      </c>
      <c r="D130" s="131" t="s">
        <v>143</v>
      </c>
      <c r="E130" s="132" t="s">
        <v>227</v>
      </c>
      <c r="F130" s="133" t="s">
        <v>228</v>
      </c>
      <c r="G130" s="134" t="s">
        <v>146</v>
      </c>
      <c r="H130" s="135">
        <v>4.1680000000000001</v>
      </c>
      <c r="I130" s="136"/>
      <c r="J130" s="136">
        <f>ROUND(I130*H130,2)</f>
        <v>0</v>
      </c>
      <c r="K130" s="137"/>
      <c r="L130" s="28"/>
      <c r="M130" s="138" t="s">
        <v>1</v>
      </c>
      <c r="N130" s="139" t="s">
        <v>32</v>
      </c>
      <c r="O130" s="140">
        <v>1.2999999999999999E-2</v>
      </c>
      <c r="P130" s="140">
        <f>O130*H130</f>
        <v>5.4183999999999996E-2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147</v>
      </c>
      <c r="AT130" s="142" t="s">
        <v>143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453</v>
      </c>
    </row>
    <row r="131" spans="2:65" s="12" customFormat="1" ht="22.5">
      <c r="B131" s="144"/>
      <c r="D131" s="145" t="s">
        <v>149</v>
      </c>
      <c r="E131" s="146" t="s">
        <v>1</v>
      </c>
      <c r="F131" s="147" t="s">
        <v>507</v>
      </c>
      <c r="H131" s="148">
        <v>4.1680000000000001</v>
      </c>
      <c r="L131" s="144"/>
      <c r="M131" s="149"/>
      <c r="T131" s="150"/>
      <c r="AT131" s="146" t="s">
        <v>149</v>
      </c>
      <c r="AU131" s="146" t="s">
        <v>148</v>
      </c>
      <c r="AV131" s="12" t="s">
        <v>148</v>
      </c>
      <c r="AW131" s="12" t="s">
        <v>23</v>
      </c>
      <c r="AX131" s="12" t="s">
        <v>66</v>
      </c>
      <c r="AY131" s="146" t="s">
        <v>141</v>
      </c>
    </row>
    <row r="132" spans="2:65" s="13" customFormat="1">
      <c r="B132" s="151"/>
      <c r="D132" s="145" t="s">
        <v>149</v>
      </c>
      <c r="E132" s="152" t="s">
        <v>1</v>
      </c>
      <c r="F132" s="153" t="s">
        <v>150</v>
      </c>
      <c r="H132" s="154">
        <v>4.1680000000000001</v>
      </c>
      <c r="L132" s="151"/>
      <c r="M132" s="155"/>
      <c r="T132" s="156"/>
      <c r="AT132" s="152" t="s">
        <v>149</v>
      </c>
      <c r="AU132" s="152" t="s">
        <v>148</v>
      </c>
      <c r="AV132" s="13" t="s">
        <v>147</v>
      </c>
      <c r="AW132" s="13" t="s">
        <v>23</v>
      </c>
      <c r="AX132" s="13" t="s">
        <v>71</v>
      </c>
      <c r="AY132" s="152" t="s">
        <v>141</v>
      </c>
    </row>
    <row r="133" spans="2:65" s="1" customFormat="1" ht="24.2" customHeight="1">
      <c r="B133" s="130"/>
      <c r="C133" s="131" t="s">
        <v>147</v>
      </c>
      <c r="D133" s="131" t="s">
        <v>143</v>
      </c>
      <c r="E133" s="132" t="s">
        <v>154</v>
      </c>
      <c r="F133" s="133" t="s">
        <v>155</v>
      </c>
      <c r="G133" s="134" t="s">
        <v>146</v>
      </c>
      <c r="H133" s="135">
        <v>0.12</v>
      </c>
      <c r="I133" s="136"/>
      <c r="J133" s="136">
        <f>ROUND(I133*H133,2)</f>
        <v>0</v>
      </c>
      <c r="K133" s="137"/>
      <c r="L133" s="28"/>
      <c r="M133" s="138" t="s">
        <v>1</v>
      </c>
      <c r="N133" s="139" t="s">
        <v>32</v>
      </c>
      <c r="O133" s="140">
        <v>0.46</v>
      </c>
      <c r="P133" s="140">
        <f>O133*H133</f>
        <v>5.5199999999999999E-2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143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508</v>
      </c>
    </row>
    <row r="134" spans="2:65" s="12" customFormat="1" ht="22.5">
      <c r="B134" s="144"/>
      <c r="D134" s="145" t="s">
        <v>149</v>
      </c>
      <c r="E134" s="146" t="s">
        <v>1</v>
      </c>
      <c r="F134" s="147" t="s">
        <v>930</v>
      </c>
      <c r="H134" s="148">
        <v>0.12</v>
      </c>
      <c r="L134" s="144"/>
      <c r="M134" s="149"/>
      <c r="T134" s="150"/>
      <c r="AT134" s="146" t="s">
        <v>149</v>
      </c>
      <c r="AU134" s="146" t="s">
        <v>148</v>
      </c>
      <c r="AV134" s="12" t="s">
        <v>148</v>
      </c>
      <c r="AW134" s="12" t="s">
        <v>23</v>
      </c>
      <c r="AX134" s="12" t="s">
        <v>66</v>
      </c>
      <c r="AY134" s="146" t="s">
        <v>141</v>
      </c>
    </row>
    <row r="135" spans="2:65" s="13" customFormat="1">
      <c r="B135" s="151"/>
      <c r="D135" s="145" t="s">
        <v>149</v>
      </c>
      <c r="E135" s="152" t="s">
        <v>1</v>
      </c>
      <c r="F135" s="153" t="s">
        <v>150</v>
      </c>
      <c r="H135" s="154">
        <v>0.12</v>
      </c>
      <c r="L135" s="151"/>
      <c r="M135" s="155"/>
      <c r="T135" s="156"/>
      <c r="AT135" s="152" t="s">
        <v>149</v>
      </c>
      <c r="AU135" s="152" t="s">
        <v>148</v>
      </c>
      <c r="AV135" s="13" t="s">
        <v>147</v>
      </c>
      <c r="AW135" s="13" t="s">
        <v>23</v>
      </c>
      <c r="AX135" s="13" t="s">
        <v>71</v>
      </c>
      <c r="AY135" s="152" t="s">
        <v>141</v>
      </c>
    </row>
    <row r="136" spans="2:65" s="1" customFormat="1" ht="24.2" customHeight="1">
      <c r="B136" s="130"/>
      <c r="C136" s="131" t="s">
        <v>160</v>
      </c>
      <c r="D136" s="131" t="s">
        <v>143</v>
      </c>
      <c r="E136" s="132" t="s">
        <v>157</v>
      </c>
      <c r="F136" s="133" t="s">
        <v>158</v>
      </c>
      <c r="G136" s="134" t="s">
        <v>146</v>
      </c>
      <c r="H136" s="135">
        <v>0.12</v>
      </c>
      <c r="I136" s="136"/>
      <c r="J136" s="136">
        <f>ROUND(I136*H136,2)</f>
        <v>0</v>
      </c>
      <c r="K136" s="137"/>
      <c r="L136" s="28"/>
      <c r="M136" s="138" t="s">
        <v>1</v>
      </c>
      <c r="N136" s="139" t="s">
        <v>32</v>
      </c>
      <c r="O136" s="140">
        <v>5.6000000000000001E-2</v>
      </c>
      <c r="P136" s="140">
        <f>O136*H136</f>
        <v>6.7200000000000003E-3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147</v>
      </c>
      <c r="AT136" s="142" t="s">
        <v>143</v>
      </c>
      <c r="AU136" s="142" t="s">
        <v>148</v>
      </c>
      <c r="AY136" s="16" t="s">
        <v>141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6" t="s">
        <v>148</v>
      </c>
      <c r="BK136" s="143">
        <f>ROUND(I136*H136,2)</f>
        <v>0</v>
      </c>
      <c r="BL136" s="16" t="s">
        <v>147</v>
      </c>
      <c r="BM136" s="142" t="s">
        <v>457</v>
      </c>
    </row>
    <row r="137" spans="2:65" s="1" customFormat="1" ht="16.5" customHeight="1">
      <c r="B137" s="130"/>
      <c r="C137" s="131" t="s">
        <v>164</v>
      </c>
      <c r="D137" s="131" t="s">
        <v>143</v>
      </c>
      <c r="E137" s="132" t="s">
        <v>222</v>
      </c>
      <c r="F137" s="133" t="s">
        <v>223</v>
      </c>
      <c r="G137" s="134" t="s">
        <v>146</v>
      </c>
      <c r="H137" s="135">
        <v>13.151999999999999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1.5089999999999999</v>
      </c>
      <c r="P137" s="140">
        <f>O137*H137</f>
        <v>19.846367999999998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458</v>
      </c>
    </row>
    <row r="138" spans="2:65" s="12" customFormat="1" ht="22.5">
      <c r="B138" s="144"/>
      <c r="D138" s="145" t="s">
        <v>149</v>
      </c>
      <c r="E138" s="146" t="s">
        <v>1</v>
      </c>
      <c r="F138" s="147" t="s">
        <v>931</v>
      </c>
      <c r="H138" s="148">
        <v>13.151999999999999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23</v>
      </c>
      <c r="AX138" s="12" t="s">
        <v>66</v>
      </c>
      <c r="AY138" s="146" t="s">
        <v>141</v>
      </c>
    </row>
    <row r="139" spans="2:65" s="13" customFormat="1">
      <c r="B139" s="151"/>
      <c r="D139" s="145" t="s">
        <v>149</v>
      </c>
      <c r="E139" s="152" t="s">
        <v>1</v>
      </c>
      <c r="F139" s="153" t="s">
        <v>150</v>
      </c>
      <c r="H139" s="154">
        <v>13.151999999999999</v>
      </c>
      <c r="L139" s="151"/>
      <c r="M139" s="155"/>
      <c r="T139" s="156"/>
      <c r="AT139" s="152" t="s">
        <v>149</v>
      </c>
      <c r="AU139" s="152" t="s">
        <v>148</v>
      </c>
      <c r="AV139" s="13" t="s">
        <v>147</v>
      </c>
      <c r="AW139" s="13" t="s">
        <v>23</v>
      </c>
      <c r="AX139" s="13" t="s">
        <v>71</v>
      </c>
      <c r="AY139" s="152" t="s">
        <v>141</v>
      </c>
    </row>
    <row r="140" spans="2:65" s="1" customFormat="1" ht="37.9" customHeight="1">
      <c r="B140" s="130"/>
      <c r="C140" s="131" t="s">
        <v>168</v>
      </c>
      <c r="D140" s="131" t="s">
        <v>143</v>
      </c>
      <c r="E140" s="132" t="s">
        <v>224</v>
      </c>
      <c r="F140" s="133" t="s">
        <v>225</v>
      </c>
      <c r="G140" s="134" t="s">
        <v>146</v>
      </c>
      <c r="H140" s="135">
        <v>13.151999999999999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0.08</v>
      </c>
      <c r="P140" s="140">
        <f>O140*H140</f>
        <v>1.05216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460</v>
      </c>
    </row>
    <row r="141" spans="2:65" s="1" customFormat="1" ht="24.2" customHeight="1">
      <c r="B141" s="130"/>
      <c r="C141" s="131" t="s">
        <v>167</v>
      </c>
      <c r="D141" s="131" t="s">
        <v>143</v>
      </c>
      <c r="E141" s="132" t="s">
        <v>509</v>
      </c>
      <c r="F141" s="133" t="s">
        <v>510</v>
      </c>
      <c r="G141" s="134" t="s">
        <v>169</v>
      </c>
      <c r="H141" s="135">
        <v>110.688</v>
      </c>
      <c r="I141" s="136"/>
      <c r="J141" s="136">
        <f>ROUND(I141*H141,2)</f>
        <v>0</v>
      </c>
      <c r="K141" s="137"/>
      <c r="L141" s="28"/>
      <c r="M141" s="138" t="s">
        <v>1</v>
      </c>
      <c r="N141" s="139" t="s">
        <v>32</v>
      </c>
      <c r="O141" s="140">
        <v>1.7000000000000001E-2</v>
      </c>
      <c r="P141" s="140">
        <f>O141*H141</f>
        <v>1.8816960000000003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147</v>
      </c>
      <c r="AT141" s="142" t="s">
        <v>143</v>
      </c>
      <c r="AU141" s="142" t="s">
        <v>148</v>
      </c>
      <c r="AY141" s="16" t="s">
        <v>141</v>
      </c>
      <c r="BE141" s="143">
        <f>IF(N141="základná",J141,0)</f>
        <v>0</v>
      </c>
      <c r="BF141" s="143">
        <f>IF(N141="znížená",J141,0)</f>
        <v>0</v>
      </c>
      <c r="BG141" s="143">
        <f>IF(N141="zákl. prenesená",J141,0)</f>
        <v>0</v>
      </c>
      <c r="BH141" s="143">
        <f>IF(N141="zníž. prenesená",J141,0)</f>
        <v>0</v>
      </c>
      <c r="BI141" s="143">
        <f>IF(N141="nulová",J141,0)</f>
        <v>0</v>
      </c>
      <c r="BJ141" s="16" t="s">
        <v>148</v>
      </c>
      <c r="BK141" s="143">
        <f>ROUND(I141*H141,2)</f>
        <v>0</v>
      </c>
      <c r="BL141" s="16" t="s">
        <v>147</v>
      </c>
      <c r="BM141" s="142" t="s">
        <v>463</v>
      </c>
    </row>
    <row r="142" spans="2:65" s="12" customFormat="1">
      <c r="B142" s="144"/>
      <c r="D142" s="145" t="s">
        <v>149</v>
      </c>
      <c r="E142" s="146" t="s">
        <v>1</v>
      </c>
      <c r="F142" s="147" t="s">
        <v>511</v>
      </c>
      <c r="H142" s="148">
        <v>110.688</v>
      </c>
      <c r="L142" s="144"/>
      <c r="M142" s="149"/>
      <c r="T142" s="150"/>
      <c r="AT142" s="146" t="s">
        <v>149</v>
      </c>
      <c r="AU142" s="146" t="s">
        <v>148</v>
      </c>
      <c r="AV142" s="12" t="s">
        <v>148</v>
      </c>
      <c r="AW142" s="12" t="s">
        <v>23</v>
      </c>
      <c r="AX142" s="12" t="s">
        <v>71</v>
      </c>
      <c r="AY142" s="146" t="s">
        <v>141</v>
      </c>
    </row>
    <row r="143" spans="2:65" s="1" customFormat="1" ht="24.2" customHeight="1">
      <c r="B143" s="130"/>
      <c r="C143" s="131" t="s">
        <v>174</v>
      </c>
      <c r="D143" s="131" t="s">
        <v>143</v>
      </c>
      <c r="E143" s="132" t="s">
        <v>229</v>
      </c>
      <c r="F143" s="133" t="s">
        <v>230</v>
      </c>
      <c r="G143" s="134" t="s">
        <v>169</v>
      </c>
      <c r="H143" s="135">
        <v>3.2879999999999998</v>
      </c>
      <c r="I143" s="136"/>
      <c r="J143" s="136">
        <f>ROUND(I143*H143,2)</f>
        <v>0</v>
      </c>
      <c r="K143" s="137"/>
      <c r="L143" s="28"/>
      <c r="M143" s="138" t="s">
        <v>1</v>
      </c>
      <c r="N143" s="139" t="s">
        <v>32</v>
      </c>
      <c r="O143" s="140">
        <v>0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465</v>
      </c>
    </row>
    <row r="144" spans="2:65" s="12" customFormat="1">
      <c r="B144" s="144"/>
      <c r="D144" s="145" t="s">
        <v>149</v>
      </c>
      <c r="E144" s="146" t="s">
        <v>1</v>
      </c>
      <c r="F144" s="147" t="s">
        <v>932</v>
      </c>
      <c r="H144" s="148">
        <v>3.2879999999999998</v>
      </c>
      <c r="L144" s="144"/>
      <c r="M144" s="149"/>
      <c r="T144" s="150"/>
      <c r="AT144" s="146" t="s">
        <v>149</v>
      </c>
      <c r="AU144" s="146" t="s">
        <v>148</v>
      </c>
      <c r="AV144" s="12" t="s">
        <v>148</v>
      </c>
      <c r="AW144" s="12" t="s">
        <v>23</v>
      </c>
      <c r="AX144" s="12" t="s">
        <v>71</v>
      </c>
      <c r="AY144" s="146" t="s">
        <v>141</v>
      </c>
    </row>
    <row r="145" spans="2:65" s="1" customFormat="1" ht="16.5" customHeight="1">
      <c r="B145" s="130"/>
      <c r="C145" s="131" t="s">
        <v>75</v>
      </c>
      <c r="D145" s="131" t="s">
        <v>143</v>
      </c>
      <c r="E145" s="132" t="s">
        <v>231</v>
      </c>
      <c r="F145" s="133" t="s">
        <v>232</v>
      </c>
      <c r="G145" s="134" t="s">
        <v>146</v>
      </c>
      <c r="H145" s="135">
        <v>1.6439999999999999</v>
      </c>
      <c r="I145" s="136"/>
      <c r="J145" s="136">
        <f>ROUND(I145*H145,2)</f>
        <v>0</v>
      </c>
      <c r="K145" s="137"/>
      <c r="L145" s="28"/>
      <c r="M145" s="138" t="s">
        <v>1</v>
      </c>
      <c r="N145" s="139" t="s">
        <v>32</v>
      </c>
      <c r="O145" s="140">
        <v>0.24199999999999999</v>
      </c>
      <c r="P145" s="140">
        <f>O145*H145</f>
        <v>0.39784799999999998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147</v>
      </c>
      <c r="AT145" s="142" t="s">
        <v>143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467</v>
      </c>
    </row>
    <row r="146" spans="2:65" s="12" customFormat="1" ht="22.5">
      <c r="B146" s="144"/>
      <c r="D146" s="145" t="s">
        <v>149</v>
      </c>
      <c r="E146" s="146" t="s">
        <v>1</v>
      </c>
      <c r="F146" s="147" t="s">
        <v>933</v>
      </c>
      <c r="H146" s="148">
        <v>1.6439999999999999</v>
      </c>
      <c r="L146" s="144"/>
      <c r="M146" s="149"/>
      <c r="T146" s="150"/>
      <c r="AT146" s="146" t="s">
        <v>149</v>
      </c>
      <c r="AU146" s="146" t="s">
        <v>148</v>
      </c>
      <c r="AV146" s="12" t="s">
        <v>148</v>
      </c>
      <c r="AW146" s="12" t="s">
        <v>23</v>
      </c>
      <c r="AX146" s="12" t="s">
        <v>66</v>
      </c>
      <c r="AY146" s="146" t="s">
        <v>141</v>
      </c>
    </row>
    <row r="147" spans="2:65" s="13" customFormat="1">
      <c r="B147" s="151"/>
      <c r="D147" s="145" t="s">
        <v>149</v>
      </c>
      <c r="E147" s="152" t="s">
        <v>1</v>
      </c>
      <c r="F147" s="153" t="s">
        <v>150</v>
      </c>
      <c r="H147" s="154">
        <v>1.6439999999999999</v>
      </c>
      <c r="L147" s="151"/>
      <c r="M147" s="155"/>
      <c r="T147" s="156"/>
      <c r="AT147" s="152" t="s">
        <v>149</v>
      </c>
      <c r="AU147" s="152" t="s">
        <v>148</v>
      </c>
      <c r="AV147" s="13" t="s">
        <v>147</v>
      </c>
      <c r="AW147" s="13" t="s">
        <v>23</v>
      </c>
      <c r="AX147" s="13" t="s">
        <v>71</v>
      </c>
      <c r="AY147" s="152" t="s">
        <v>141</v>
      </c>
    </row>
    <row r="148" spans="2:65" s="1" customFormat="1" ht="24.2" customHeight="1">
      <c r="B148" s="130"/>
      <c r="C148" s="131" t="s">
        <v>78</v>
      </c>
      <c r="D148" s="131" t="s">
        <v>143</v>
      </c>
      <c r="E148" s="132" t="s">
        <v>171</v>
      </c>
      <c r="F148" s="133" t="s">
        <v>172</v>
      </c>
      <c r="G148" s="134" t="s">
        <v>146</v>
      </c>
      <c r="H148" s="135">
        <v>17.440000000000001</v>
      </c>
      <c r="I148" s="136"/>
      <c r="J148" s="136">
        <f>ROUND(I148*H148,2)</f>
        <v>0</v>
      </c>
      <c r="K148" s="137"/>
      <c r="L148" s="28"/>
      <c r="M148" s="138" t="s">
        <v>1</v>
      </c>
      <c r="N148" s="139" t="s">
        <v>32</v>
      </c>
      <c r="O148" s="140">
        <v>8.1000000000000003E-2</v>
      </c>
      <c r="P148" s="140">
        <f>O148*H148</f>
        <v>1.4126400000000001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147</v>
      </c>
      <c r="AT148" s="142" t="s">
        <v>143</v>
      </c>
      <c r="AU148" s="142" t="s">
        <v>148</v>
      </c>
      <c r="AY148" s="16" t="s">
        <v>141</v>
      </c>
      <c r="BE148" s="143">
        <f>IF(N148="základná",J148,0)</f>
        <v>0</v>
      </c>
      <c r="BF148" s="143">
        <f>IF(N148="znížená",J148,0)</f>
        <v>0</v>
      </c>
      <c r="BG148" s="143">
        <f>IF(N148="zákl. prenesená",J148,0)</f>
        <v>0</v>
      </c>
      <c r="BH148" s="143">
        <f>IF(N148="zníž. prenesená",J148,0)</f>
        <v>0</v>
      </c>
      <c r="BI148" s="143">
        <f>IF(N148="nulová",J148,0)</f>
        <v>0</v>
      </c>
      <c r="BJ148" s="16" t="s">
        <v>148</v>
      </c>
      <c r="BK148" s="143">
        <f>ROUND(I148*H148,2)</f>
        <v>0</v>
      </c>
      <c r="BL148" s="16" t="s">
        <v>147</v>
      </c>
      <c r="BM148" s="142" t="s">
        <v>469</v>
      </c>
    </row>
    <row r="149" spans="2:65" s="12" customFormat="1">
      <c r="B149" s="144"/>
      <c r="D149" s="145" t="s">
        <v>149</v>
      </c>
      <c r="E149" s="146" t="s">
        <v>1</v>
      </c>
      <c r="F149" s="147" t="s">
        <v>934</v>
      </c>
      <c r="H149" s="148">
        <v>17.440000000000001</v>
      </c>
      <c r="L149" s="144"/>
      <c r="M149" s="149"/>
      <c r="T149" s="150"/>
      <c r="AT149" s="146" t="s">
        <v>149</v>
      </c>
      <c r="AU149" s="146" t="s">
        <v>148</v>
      </c>
      <c r="AV149" s="12" t="s">
        <v>148</v>
      </c>
      <c r="AW149" s="12" t="s">
        <v>23</v>
      </c>
      <c r="AX149" s="12" t="s">
        <v>71</v>
      </c>
      <c r="AY149" s="146" t="s">
        <v>141</v>
      </c>
    </row>
    <row r="150" spans="2:65" s="1" customFormat="1" ht="33" customHeight="1">
      <c r="B150" s="130"/>
      <c r="C150" s="131" t="s">
        <v>81</v>
      </c>
      <c r="D150" s="131" t="s">
        <v>143</v>
      </c>
      <c r="E150" s="132" t="s">
        <v>175</v>
      </c>
      <c r="F150" s="133" t="s">
        <v>176</v>
      </c>
      <c r="G150" s="134" t="s">
        <v>146</v>
      </c>
      <c r="H150" s="135">
        <v>17.440000000000001</v>
      </c>
      <c r="I150" s="136"/>
      <c r="J150" s="136">
        <f>ROUND(I150*H150,2)</f>
        <v>0</v>
      </c>
      <c r="K150" s="137"/>
      <c r="L150" s="28"/>
      <c r="M150" s="138" t="s">
        <v>1</v>
      </c>
      <c r="N150" s="139" t="s">
        <v>32</v>
      </c>
      <c r="O150" s="140">
        <v>0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147</v>
      </c>
      <c r="AT150" s="142" t="s">
        <v>143</v>
      </c>
      <c r="AU150" s="142" t="s">
        <v>148</v>
      </c>
      <c r="AY150" s="16" t="s">
        <v>141</v>
      </c>
      <c r="BE150" s="143">
        <f>IF(N150="základná",J150,0)</f>
        <v>0</v>
      </c>
      <c r="BF150" s="143">
        <f>IF(N150="znížená",J150,0)</f>
        <v>0</v>
      </c>
      <c r="BG150" s="143">
        <f>IF(N150="zákl. prenesená",J150,0)</f>
        <v>0</v>
      </c>
      <c r="BH150" s="143">
        <f>IF(N150="zníž. prenesená",J150,0)</f>
        <v>0</v>
      </c>
      <c r="BI150" s="143">
        <f>IF(N150="nulová",J150,0)</f>
        <v>0</v>
      </c>
      <c r="BJ150" s="16" t="s">
        <v>148</v>
      </c>
      <c r="BK150" s="143">
        <f>ROUND(I150*H150,2)</f>
        <v>0</v>
      </c>
      <c r="BL150" s="16" t="s">
        <v>147</v>
      </c>
      <c r="BM150" s="142" t="s">
        <v>471</v>
      </c>
    </row>
    <row r="151" spans="2:65" s="1" customFormat="1" ht="37.9" customHeight="1">
      <c r="B151" s="130"/>
      <c r="C151" s="131" t="s">
        <v>84</v>
      </c>
      <c r="D151" s="131" t="s">
        <v>143</v>
      </c>
      <c r="E151" s="132" t="s">
        <v>178</v>
      </c>
      <c r="F151" s="133" t="s">
        <v>179</v>
      </c>
      <c r="G151" s="134" t="s">
        <v>146</v>
      </c>
      <c r="H151" s="135">
        <v>122.08</v>
      </c>
      <c r="I151" s="136"/>
      <c r="J151" s="136">
        <f>ROUND(I151*H151,2)</f>
        <v>0</v>
      </c>
      <c r="K151" s="137"/>
      <c r="L151" s="28"/>
      <c r="M151" s="138" t="s">
        <v>1</v>
      </c>
      <c r="N151" s="139" t="s">
        <v>32</v>
      </c>
      <c r="O151" s="140">
        <v>7.0000000000000001E-3</v>
      </c>
      <c r="P151" s="140">
        <f>O151*H151</f>
        <v>0.85455999999999999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147</v>
      </c>
      <c r="AT151" s="142" t="s">
        <v>143</v>
      </c>
      <c r="AU151" s="142" t="s">
        <v>148</v>
      </c>
      <c r="AY151" s="16" t="s">
        <v>141</v>
      </c>
      <c r="BE151" s="143">
        <f>IF(N151="základná",J151,0)</f>
        <v>0</v>
      </c>
      <c r="BF151" s="143">
        <f>IF(N151="znížená",J151,0)</f>
        <v>0</v>
      </c>
      <c r="BG151" s="143">
        <f>IF(N151="zákl. prenesená",J151,0)</f>
        <v>0</v>
      </c>
      <c r="BH151" s="143">
        <f>IF(N151="zníž. prenesená",J151,0)</f>
        <v>0</v>
      </c>
      <c r="BI151" s="143">
        <f>IF(N151="nulová",J151,0)</f>
        <v>0</v>
      </c>
      <c r="BJ151" s="16" t="s">
        <v>148</v>
      </c>
      <c r="BK151" s="143">
        <f>ROUND(I151*H151,2)</f>
        <v>0</v>
      </c>
      <c r="BL151" s="16" t="s">
        <v>147</v>
      </c>
      <c r="BM151" s="142" t="s">
        <v>472</v>
      </c>
    </row>
    <row r="152" spans="2:65" s="12" customFormat="1">
      <c r="B152" s="144"/>
      <c r="D152" s="145" t="s">
        <v>149</v>
      </c>
      <c r="E152" s="146" t="s">
        <v>1</v>
      </c>
      <c r="F152" s="147" t="s">
        <v>935</v>
      </c>
      <c r="H152" s="148">
        <f>17.44*7</f>
        <v>122.08000000000001</v>
      </c>
      <c r="L152" s="144"/>
      <c r="M152" s="149"/>
      <c r="T152" s="150"/>
      <c r="AT152" s="146" t="s">
        <v>149</v>
      </c>
      <c r="AU152" s="146" t="s">
        <v>148</v>
      </c>
      <c r="AV152" s="12" t="s">
        <v>148</v>
      </c>
      <c r="AW152" s="12" t="s">
        <v>23</v>
      </c>
      <c r="AX152" s="12" t="s">
        <v>71</v>
      </c>
      <c r="AY152" s="146" t="s">
        <v>141</v>
      </c>
    </row>
    <row r="153" spans="2:65" s="1" customFormat="1" ht="24.2" customHeight="1">
      <c r="B153" s="130"/>
      <c r="C153" s="131" t="s">
        <v>87</v>
      </c>
      <c r="D153" s="131" t="s">
        <v>143</v>
      </c>
      <c r="E153" s="132" t="s">
        <v>181</v>
      </c>
      <c r="F153" s="133" t="s">
        <v>182</v>
      </c>
      <c r="G153" s="134" t="s">
        <v>146</v>
      </c>
      <c r="H153" s="135">
        <v>17.440000000000001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0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474</v>
      </c>
    </row>
    <row r="154" spans="2:65" s="1" customFormat="1" ht="16.5" customHeight="1">
      <c r="B154" s="130"/>
      <c r="C154" s="131" t="s">
        <v>90</v>
      </c>
      <c r="D154" s="131" t="s">
        <v>143</v>
      </c>
      <c r="E154" s="132" t="s">
        <v>184</v>
      </c>
      <c r="F154" s="133" t="s">
        <v>185</v>
      </c>
      <c r="G154" s="134" t="s">
        <v>146</v>
      </c>
      <c r="H154" s="135">
        <v>17.440000000000001</v>
      </c>
      <c r="I154" s="136"/>
      <c r="J154" s="136">
        <f>ROUND(I154*H154,2)</f>
        <v>0</v>
      </c>
      <c r="K154" s="137"/>
      <c r="L154" s="28"/>
      <c r="M154" s="138" t="s">
        <v>1</v>
      </c>
      <c r="N154" s="139" t="s">
        <v>32</v>
      </c>
      <c r="O154" s="140">
        <v>0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147</v>
      </c>
      <c r="AT154" s="142" t="s">
        <v>143</v>
      </c>
      <c r="AU154" s="142" t="s">
        <v>148</v>
      </c>
      <c r="AY154" s="16" t="s">
        <v>141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6" t="s">
        <v>148</v>
      </c>
      <c r="BK154" s="143">
        <f>ROUND(I154*H154,2)</f>
        <v>0</v>
      </c>
      <c r="BL154" s="16" t="s">
        <v>147</v>
      </c>
      <c r="BM154" s="142" t="s">
        <v>475</v>
      </c>
    </row>
    <row r="155" spans="2:65" s="1" customFormat="1" ht="24.2" customHeight="1">
      <c r="B155" s="130"/>
      <c r="C155" s="131" t="s">
        <v>93</v>
      </c>
      <c r="D155" s="131" t="s">
        <v>143</v>
      </c>
      <c r="E155" s="132" t="s">
        <v>187</v>
      </c>
      <c r="F155" s="133" t="s">
        <v>188</v>
      </c>
      <c r="G155" s="134" t="s">
        <v>166</v>
      </c>
      <c r="H155" s="135">
        <v>31.391999999999999</v>
      </c>
      <c r="I155" s="136"/>
      <c r="J155" s="136">
        <f>ROUND(I155*H155,2)</f>
        <v>0</v>
      </c>
      <c r="K155" s="137"/>
      <c r="L155" s="28"/>
      <c r="M155" s="138" t="s">
        <v>1</v>
      </c>
      <c r="N155" s="139" t="s">
        <v>32</v>
      </c>
      <c r="O155" s="140">
        <v>0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147</v>
      </c>
      <c r="AT155" s="142" t="s">
        <v>143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476</v>
      </c>
    </row>
    <row r="156" spans="2:65" s="12" customFormat="1">
      <c r="B156" s="144"/>
      <c r="D156" s="145" t="s">
        <v>149</v>
      </c>
      <c r="E156" s="146" t="s">
        <v>1</v>
      </c>
      <c r="F156" s="147" t="s">
        <v>936</v>
      </c>
      <c r="H156" s="148">
        <f>17.44*1.8</f>
        <v>31.392000000000003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23</v>
      </c>
      <c r="AX156" s="12" t="s">
        <v>71</v>
      </c>
      <c r="AY156" s="146" t="s">
        <v>141</v>
      </c>
    </row>
    <row r="157" spans="2:65" s="11" customFormat="1" ht="22.9" customHeight="1">
      <c r="B157" s="119"/>
      <c r="D157" s="120" t="s">
        <v>65</v>
      </c>
      <c r="E157" s="128" t="s">
        <v>148</v>
      </c>
      <c r="F157" s="128" t="s">
        <v>190</v>
      </c>
      <c r="J157" s="129">
        <f>BK157</f>
        <v>0</v>
      </c>
      <c r="L157" s="119"/>
      <c r="M157" s="123"/>
      <c r="P157" s="124">
        <f>SUM(P158:P160)</f>
        <v>4.3686420000000004</v>
      </c>
      <c r="R157" s="124">
        <f>SUM(R158:R160)</f>
        <v>15.50988083</v>
      </c>
      <c r="T157" s="125">
        <f>SUM(T158:T160)</f>
        <v>0</v>
      </c>
      <c r="AR157" s="120" t="s">
        <v>71</v>
      </c>
      <c r="AT157" s="126" t="s">
        <v>65</v>
      </c>
      <c r="AU157" s="126" t="s">
        <v>71</v>
      </c>
      <c r="AY157" s="120" t="s">
        <v>141</v>
      </c>
      <c r="BK157" s="127">
        <f>SUM(BK158:BK160)</f>
        <v>0</v>
      </c>
    </row>
    <row r="158" spans="2:65" s="1" customFormat="1" ht="24.2" customHeight="1">
      <c r="B158" s="130"/>
      <c r="C158" s="131" t="s">
        <v>96</v>
      </c>
      <c r="D158" s="131" t="s">
        <v>143</v>
      </c>
      <c r="E158" s="132" t="s">
        <v>233</v>
      </c>
      <c r="F158" s="133" t="s">
        <v>234</v>
      </c>
      <c r="G158" s="134" t="s">
        <v>146</v>
      </c>
      <c r="H158" s="135">
        <v>7.069</v>
      </c>
      <c r="I158" s="136"/>
      <c r="J158" s="136">
        <f>ROUND(I158*H158,2)</f>
        <v>0</v>
      </c>
      <c r="K158" s="137"/>
      <c r="L158" s="28"/>
      <c r="M158" s="138" t="s">
        <v>1</v>
      </c>
      <c r="N158" s="139" t="s">
        <v>32</v>
      </c>
      <c r="O158" s="140">
        <v>0.61799999999999999</v>
      </c>
      <c r="P158" s="140">
        <f>O158*H158</f>
        <v>4.3686420000000004</v>
      </c>
      <c r="Q158" s="140">
        <v>2.19407</v>
      </c>
      <c r="R158" s="140">
        <f>Q158*H158</f>
        <v>15.50988083</v>
      </c>
      <c r="S158" s="140">
        <v>0</v>
      </c>
      <c r="T158" s="141">
        <f>S158*H158</f>
        <v>0</v>
      </c>
      <c r="AR158" s="142" t="s">
        <v>147</v>
      </c>
      <c r="AT158" s="142" t="s">
        <v>143</v>
      </c>
      <c r="AU158" s="142" t="s">
        <v>148</v>
      </c>
      <c r="AY158" s="16" t="s">
        <v>141</v>
      </c>
      <c r="BE158" s="143">
        <f>IF(N158="základná",J158,0)</f>
        <v>0</v>
      </c>
      <c r="BF158" s="143">
        <f>IF(N158="znížená",J158,0)</f>
        <v>0</v>
      </c>
      <c r="BG158" s="143">
        <f>IF(N158="zákl. prenesená",J158,0)</f>
        <v>0</v>
      </c>
      <c r="BH158" s="143">
        <f>IF(N158="zníž. prenesená",J158,0)</f>
        <v>0</v>
      </c>
      <c r="BI158" s="143">
        <f>IF(N158="nulová",J158,0)</f>
        <v>0</v>
      </c>
      <c r="BJ158" s="16" t="s">
        <v>148</v>
      </c>
      <c r="BK158" s="143">
        <f>ROUND(I158*H158,2)</f>
        <v>0</v>
      </c>
      <c r="BL158" s="16" t="s">
        <v>147</v>
      </c>
      <c r="BM158" s="142" t="s">
        <v>512</v>
      </c>
    </row>
    <row r="159" spans="2:65" s="12" customFormat="1" ht="22.5">
      <c r="B159" s="144"/>
      <c r="D159" s="145" t="s">
        <v>149</v>
      </c>
      <c r="E159" s="146" t="s">
        <v>1</v>
      </c>
      <c r="F159" s="147" t="s">
        <v>937</v>
      </c>
      <c r="H159" s="148">
        <f>82.2*0.4*0.17+82.2*0.018</f>
        <v>7.0692000000000004</v>
      </c>
      <c r="L159" s="144"/>
      <c r="M159" s="149"/>
      <c r="T159" s="150"/>
      <c r="AT159" s="146" t="s">
        <v>149</v>
      </c>
      <c r="AU159" s="146" t="s">
        <v>148</v>
      </c>
      <c r="AV159" s="12" t="s">
        <v>148</v>
      </c>
      <c r="AW159" s="12" t="s">
        <v>23</v>
      </c>
      <c r="AX159" s="12" t="s">
        <v>66</v>
      </c>
      <c r="AY159" s="146" t="s">
        <v>141</v>
      </c>
    </row>
    <row r="160" spans="2:65" s="13" customFormat="1">
      <c r="B160" s="151"/>
      <c r="D160" s="145" t="s">
        <v>149</v>
      </c>
      <c r="E160" s="152" t="s">
        <v>1</v>
      </c>
      <c r="F160" s="153" t="s">
        <v>150</v>
      </c>
      <c r="H160" s="154">
        <v>7.069</v>
      </c>
      <c r="L160" s="151"/>
      <c r="M160" s="155"/>
      <c r="T160" s="156"/>
      <c r="AT160" s="152" t="s">
        <v>149</v>
      </c>
      <c r="AU160" s="152" t="s">
        <v>148</v>
      </c>
      <c r="AV160" s="13" t="s">
        <v>147</v>
      </c>
      <c r="AW160" s="13" t="s">
        <v>23</v>
      </c>
      <c r="AX160" s="13" t="s">
        <v>71</v>
      </c>
      <c r="AY160" s="152" t="s">
        <v>141</v>
      </c>
    </row>
    <row r="161" spans="2:65" s="11" customFormat="1" ht="22.9" customHeight="1">
      <c r="B161" s="119"/>
      <c r="D161" s="120" t="s">
        <v>65</v>
      </c>
      <c r="E161" s="128" t="s">
        <v>147</v>
      </c>
      <c r="F161" s="128" t="s">
        <v>236</v>
      </c>
      <c r="J161" s="129">
        <f>BK161</f>
        <v>0</v>
      </c>
      <c r="L161" s="119"/>
      <c r="M161" s="123"/>
      <c r="P161" s="124">
        <f>SUM(P162:P164)</f>
        <v>2.2503129999999998</v>
      </c>
      <c r="R161" s="124">
        <f>SUM(R162:R164)</f>
        <v>7.7525676800000003</v>
      </c>
      <c r="T161" s="125">
        <f>SUM(T162:T164)</f>
        <v>0</v>
      </c>
      <c r="AR161" s="120" t="s">
        <v>71</v>
      </c>
      <c r="AT161" s="126" t="s">
        <v>65</v>
      </c>
      <c r="AU161" s="126" t="s">
        <v>71</v>
      </c>
      <c r="AY161" s="120" t="s">
        <v>141</v>
      </c>
      <c r="BK161" s="127">
        <f>SUM(BK162:BK164)</f>
        <v>0</v>
      </c>
    </row>
    <row r="162" spans="2:65" s="1" customFormat="1" ht="33" customHeight="1">
      <c r="B162" s="130"/>
      <c r="C162" s="131" t="s">
        <v>99</v>
      </c>
      <c r="D162" s="131" t="s">
        <v>143</v>
      </c>
      <c r="E162" s="132" t="s">
        <v>237</v>
      </c>
      <c r="F162" s="133" t="s">
        <v>238</v>
      </c>
      <c r="G162" s="134" t="s">
        <v>169</v>
      </c>
      <c r="H162" s="135">
        <v>47.878999999999998</v>
      </c>
      <c r="I162" s="136"/>
      <c r="J162" s="136">
        <f>ROUND(I162*H162,2)</f>
        <v>0</v>
      </c>
      <c r="K162" s="137"/>
      <c r="L162" s="28"/>
      <c r="M162" s="138" t="s">
        <v>1</v>
      </c>
      <c r="N162" s="139" t="s">
        <v>32</v>
      </c>
      <c r="O162" s="140">
        <v>4.7E-2</v>
      </c>
      <c r="P162" s="140">
        <f>O162*H162</f>
        <v>2.2503129999999998</v>
      </c>
      <c r="Q162" s="140">
        <v>0.16192000000000001</v>
      </c>
      <c r="R162" s="140">
        <f>Q162*H162</f>
        <v>7.7525676800000003</v>
      </c>
      <c r="S162" s="140">
        <v>0</v>
      </c>
      <c r="T162" s="141">
        <f>S162*H162</f>
        <v>0</v>
      </c>
      <c r="AR162" s="142" t="s">
        <v>147</v>
      </c>
      <c r="AT162" s="142" t="s">
        <v>143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480</v>
      </c>
    </row>
    <row r="163" spans="2:65" s="12" customFormat="1" ht="22.5">
      <c r="B163" s="144"/>
      <c r="D163" s="145" t="s">
        <v>149</v>
      </c>
      <c r="E163" s="146" t="s">
        <v>1</v>
      </c>
      <c r="F163" s="147" t="s">
        <v>938</v>
      </c>
      <c r="H163" s="148">
        <f>46.94*1.02</f>
        <v>47.878799999999998</v>
      </c>
      <c r="L163" s="144"/>
      <c r="M163" s="149"/>
      <c r="T163" s="150"/>
      <c r="AT163" s="146" t="s">
        <v>149</v>
      </c>
      <c r="AU163" s="146" t="s">
        <v>148</v>
      </c>
      <c r="AV163" s="12" t="s">
        <v>148</v>
      </c>
      <c r="AW163" s="12" t="s">
        <v>23</v>
      </c>
      <c r="AX163" s="12" t="s">
        <v>66</v>
      </c>
      <c r="AY163" s="146" t="s">
        <v>141</v>
      </c>
    </row>
    <row r="164" spans="2:65" s="13" customFormat="1">
      <c r="B164" s="151"/>
      <c r="D164" s="145" t="s">
        <v>149</v>
      </c>
      <c r="E164" s="152" t="s">
        <v>1</v>
      </c>
      <c r="F164" s="153" t="s">
        <v>150</v>
      </c>
      <c r="H164" s="154">
        <v>47.878999999999998</v>
      </c>
      <c r="L164" s="151"/>
      <c r="M164" s="155"/>
      <c r="T164" s="156"/>
      <c r="AT164" s="152" t="s">
        <v>149</v>
      </c>
      <c r="AU164" s="152" t="s">
        <v>148</v>
      </c>
      <c r="AV164" s="13" t="s">
        <v>147</v>
      </c>
      <c r="AW164" s="13" t="s">
        <v>23</v>
      </c>
      <c r="AX164" s="13" t="s">
        <v>71</v>
      </c>
      <c r="AY164" s="152" t="s">
        <v>141</v>
      </c>
    </row>
    <row r="165" spans="2:65" s="11" customFormat="1" ht="22.9" customHeight="1">
      <c r="B165" s="119"/>
      <c r="D165" s="120" t="s">
        <v>65</v>
      </c>
      <c r="E165" s="128" t="s">
        <v>160</v>
      </c>
      <c r="F165" s="128" t="s">
        <v>239</v>
      </c>
      <c r="J165" s="129">
        <f>BK165</f>
        <v>0</v>
      </c>
      <c r="L165" s="119"/>
      <c r="M165" s="123"/>
      <c r="P165" s="124">
        <f>SUM(P166:P174)</f>
        <v>28.941423000000004</v>
      </c>
      <c r="R165" s="124">
        <f>SUM(R166:R174)</f>
        <v>60.185389760000007</v>
      </c>
      <c r="T165" s="125">
        <f>SUM(T166:T174)</f>
        <v>0</v>
      </c>
      <c r="AR165" s="120" t="s">
        <v>71</v>
      </c>
      <c r="AT165" s="126" t="s">
        <v>65</v>
      </c>
      <c r="AU165" s="126" t="s">
        <v>71</v>
      </c>
      <c r="AY165" s="120" t="s">
        <v>141</v>
      </c>
      <c r="BK165" s="127">
        <f>SUM(BK166:BK174)</f>
        <v>0</v>
      </c>
    </row>
    <row r="166" spans="2:65" s="1" customFormat="1" ht="37.9" customHeight="1">
      <c r="B166" s="130"/>
      <c r="C166" s="131" t="s">
        <v>100</v>
      </c>
      <c r="D166" s="131" t="s">
        <v>143</v>
      </c>
      <c r="E166" s="132" t="s">
        <v>513</v>
      </c>
      <c r="F166" s="133" t="s">
        <v>514</v>
      </c>
      <c r="G166" s="134" t="s">
        <v>169</v>
      </c>
      <c r="H166" s="135">
        <v>51.709000000000003</v>
      </c>
      <c r="I166" s="136"/>
      <c r="J166" s="136">
        <f>ROUND(I166*H166,2)</f>
        <v>0</v>
      </c>
      <c r="K166" s="137"/>
      <c r="L166" s="28"/>
      <c r="M166" s="138" t="s">
        <v>1</v>
      </c>
      <c r="N166" s="139" t="s">
        <v>32</v>
      </c>
      <c r="O166" s="140">
        <v>2.4E-2</v>
      </c>
      <c r="P166" s="140">
        <f>O166*H166</f>
        <v>1.2410160000000001</v>
      </c>
      <c r="Q166" s="140">
        <v>0.47117999999999999</v>
      </c>
      <c r="R166" s="140">
        <f>Q166*H166</f>
        <v>24.364246619999999</v>
      </c>
      <c r="S166" s="140">
        <v>0</v>
      </c>
      <c r="T166" s="141">
        <f>S166*H166</f>
        <v>0</v>
      </c>
      <c r="AR166" s="142" t="s">
        <v>147</v>
      </c>
      <c r="AT166" s="142" t="s">
        <v>143</v>
      </c>
      <c r="AU166" s="142" t="s">
        <v>148</v>
      </c>
      <c r="AY166" s="16" t="s">
        <v>141</v>
      </c>
      <c r="BE166" s="143">
        <f>IF(N166="základná",J166,0)</f>
        <v>0</v>
      </c>
      <c r="BF166" s="143">
        <f>IF(N166="znížená",J166,0)</f>
        <v>0</v>
      </c>
      <c r="BG166" s="143">
        <f>IF(N166="zákl. prenesená",J166,0)</f>
        <v>0</v>
      </c>
      <c r="BH166" s="143">
        <f>IF(N166="zníž. prenesená",J166,0)</f>
        <v>0</v>
      </c>
      <c r="BI166" s="143">
        <f>IF(N166="nulová",J166,0)</f>
        <v>0</v>
      </c>
      <c r="BJ166" s="16" t="s">
        <v>148</v>
      </c>
      <c r="BK166" s="143">
        <f>ROUND(I166*H166,2)</f>
        <v>0</v>
      </c>
      <c r="BL166" s="16" t="s">
        <v>147</v>
      </c>
      <c r="BM166" s="142" t="s">
        <v>515</v>
      </c>
    </row>
    <row r="167" spans="2:65" s="12" customFormat="1" ht="22.5">
      <c r="B167" s="144"/>
      <c r="D167" s="145" t="s">
        <v>149</v>
      </c>
      <c r="E167" s="146" t="s">
        <v>1</v>
      </c>
      <c r="F167" s="147" t="s">
        <v>939</v>
      </c>
      <c r="H167" s="148">
        <f>47.879*1.08</f>
        <v>51.709319999999998</v>
      </c>
      <c r="L167" s="144"/>
      <c r="M167" s="149"/>
      <c r="T167" s="150"/>
      <c r="AT167" s="146" t="s">
        <v>149</v>
      </c>
      <c r="AU167" s="146" t="s">
        <v>148</v>
      </c>
      <c r="AV167" s="12" t="s">
        <v>148</v>
      </c>
      <c r="AW167" s="12" t="s">
        <v>23</v>
      </c>
      <c r="AX167" s="12" t="s">
        <v>66</v>
      </c>
      <c r="AY167" s="146" t="s">
        <v>141</v>
      </c>
    </row>
    <row r="168" spans="2:65" s="13" customFormat="1">
      <c r="B168" s="151"/>
      <c r="D168" s="145" t="s">
        <v>149</v>
      </c>
      <c r="E168" s="152" t="s">
        <v>1</v>
      </c>
      <c r="F168" s="153" t="s">
        <v>150</v>
      </c>
      <c r="H168" s="154">
        <v>51.709000000000003</v>
      </c>
      <c r="L168" s="151"/>
      <c r="M168" s="155"/>
      <c r="T168" s="156"/>
      <c r="AT168" s="152" t="s">
        <v>149</v>
      </c>
      <c r="AU168" s="152" t="s">
        <v>148</v>
      </c>
      <c r="AV168" s="13" t="s">
        <v>147</v>
      </c>
      <c r="AW168" s="13" t="s">
        <v>23</v>
      </c>
      <c r="AX168" s="13" t="s">
        <v>71</v>
      </c>
      <c r="AY168" s="152" t="s">
        <v>141</v>
      </c>
    </row>
    <row r="169" spans="2:65" s="1" customFormat="1" ht="24.2" customHeight="1">
      <c r="B169" s="130"/>
      <c r="C169" s="131" t="s">
        <v>101</v>
      </c>
      <c r="D169" s="131" t="s">
        <v>143</v>
      </c>
      <c r="E169" s="132" t="s">
        <v>253</v>
      </c>
      <c r="F169" s="133" t="s">
        <v>254</v>
      </c>
      <c r="G169" s="134" t="s">
        <v>169</v>
      </c>
      <c r="H169" s="135">
        <v>53.624000000000002</v>
      </c>
      <c r="I169" s="136"/>
      <c r="J169" s="136">
        <f>ROUND(I169*H169,2)</f>
        <v>0</v>
      </c>
      <c r="K169" s="137"/>
      <c r="L169" s="28"/>
      <c r="M169" s="138" t="s">
        <v>1</v>
      </c>
      <c r="N169" s="139" t="s">
        <v>32</v>
      </c>
      <c r="O169" s="140">
        <v>0.03</v>
      </c>
      <c r="P169" s="140">
        <f>O169*H169</f>
        <v>1.6087199999999999</v>
      </c>
      <c r="Q169" s="140">
        <v>0.46166000000000001</v>
      </c>
      <c r="R169" s="140">
        <f>Q169*H169</f>
        <v>24.756055840000002</v>
      </c>
      <c r="S169" s="140">
        <v>0</v>
      </c>
      <c r="T169" s="141">
        <f>S169*H169</f>
        <v>0</v>
      </c>
      <c r="AR169" s="142" t="s">
        <v>147</v>
      </c>
      <c r="AT169" s="142" t="s">
        <v>143</v>
      </c>
      <c r="AU169" s="142" t="s">
        <v>148</v>
      </c>
      <c r="AY169" s="16" t="s">
        <v>141</v>
      </c>
      <c r="BE169" s="143">
        <f>IF(N169="základná",J169,0)</f>
        <v>0</v>
      </c>
      <c r="BF169" s="143">
        <f>IF(N169="znížená",J169,0)</f>
        <v>0</v>
      </c>
      <c r="BG169" s="143">
        <f>IF(N169="zákl. prenesená",J169,0)</f>
        <v>0</v>
      </c>
      <c r="BH169" s="143">
        <f>IF(N169="zníž. prenesená",J169,0)</f>
        <v>0</v>
      </c>
      <c r="BI169" s="143">
        <f>IF(N169="nulová",J169,0)</f>
        <v>0</v>
      </c>
      <c r="BJ169" s="16" t="s">
        <v>148</v>
      </c>
      <c r="BK169" s="143">
        <f>ROUND(I169*H169,2)</f>
        <v>0</v>
      </c>
      <c r="BL169" s="16" t="s">
        <v>147</v>
      </c>
      <c r="BM169" s="142" t="s">
        <v>516</v>
      </c>
    </row>
    <row r="170" spans="2:65" s="12" customFormat="1" ht="22.5">
      <c r="B170" s="144"/>
      <c r="D170" s="145" t="s">
        <v>149</v>
      </c>
      <c r="E170" s="146" t="s">
        <v>1</v>
      </c>
      <c r="F170" s="147" t="s">
        <v>940</v>
      </c>
      <c r="H170" s="148">
        <f>47.879*1.12</f>
        <v>53.624480000000005</v>
      </c>
      <c r="L170" s="144"/>
      <c r="M170" s="149"/>
      <c r="T170" s="150"/>
      <c r="AT170" s="146" t="s">
        <v>149</v>
      </c>
      <c r="AU170" s="146" t="s">
        <v>148</v>
      </c>
      <c r="AV170" s="12" t="s">
        <v>148</v>
      </c>
      <c r="AW170" s="12" t="s">
        <v>23</v>
      </c>
      <c r="AX170" s="12" t="s">
        <v>66</v>
      </c>
      <c r="AY170" s="146" t="s">
        <v>141</v>
      </c>
    </row>
    <row r="171" spans="2:65" s="13" customFormat="1">
      <c r="B171" s="151"/>
      <c r="D171" s="145" t="s">
        <v>149</v>
      </c>
      <c r="E171" s="152" t="s">
        <v>1</v>
      </c>
      <c r="F171" s="153" t="s">
        <v>150</v>
      </c>
      <c r="H171" s="154">
        <v>53.624000000000002</v>
      </c>
      <c r="L171" s="151"/>
      <c r="M171" s="155"/>
      <c r="T171" s="156"/>
      <c r="AT171" s="152" t="s">
        <v>149</v>
      </c>
      <c r="AU171" s="152" t="s">
        <v>148</v>
      </c>
      <c r="AV171" s="13" t="s">
        <v>147</v>
      </c>
      <c r="AW171" s="13" t="s">
        <v>23</v>
      </c>
      <c r="AX171" s="13" t="s">
        <v>71</v>
      </c>
      <c r="AY171" s="152" t="s">
        <v>141</v>
      </c>
    </row>
    <row r="172" spans="2:65" s="1" customFormat="1" ht="44.25" customHeight="1">
      <c r="B172" s="130"/>
      <c r="C172" s="131" t="s">
        <v>104</v>
      </c>
      <c r="D172" s="131" t="s">
        <v>143</v>
      </c>
      <c r="E172" s="132" t="s">
        <v>517</v>
      </c>
      <c r="F172" s="133" t="s">
        <v>518</v>
      </c>
      <c r="G172" s="134" t="s">
        <v>169</v>
      </c>
      <c r="H172" s="135">
        <v>50.273000000000003</v>
      </c>
      <c r="I172" s="136"/>
      <c r="J172" s="136">
        <f>ROUND(I172*H172,2)</f>
        <v>0</v>
      </c>
      <c r="K172" s="137"/>
      <c r="L172" s="28"/>
      <c r="M172" s="138" t="s">
        <v>1</v>
      </c>
      <c r="N172" s="139" t="s">
        <v>32</v>
      </c>
      <c r="O172" s="140">
        <v>0.51900000000000002</v>
      </c>
      <c r="P172" s="140">
        <f>O172*H172</f>
        <v>26.091687000000004</v>
      </c>
      <c r="Q172" s="140">
        <v>0.112</v>
      </c>
      <c r="R172" s="140">
        <f>Q172*H172</f>
        <v>5.6305760000000005</v>
      </c>
      <c r="S172" s="140">
        <v>0</v>
      </c>
      <c r="T172" s="141">
        <f>S172*H172</f>
        <v>0</v>
      </c>
      <c r="AR172" s="142" t="s">
        <v>147</v>
      </c>
      <c r="AT172" s="142" t="s">
        <v>143</v>
      </c>
      <c r="AU172" s="142" t="s">
        <v>148</v>
      </c>
      <c r="AY172" s="16" t="s">
        <v>141</v>
      </c>
      <c r="BE172" s="143">
        <f>IF(N172="základná",J172,0)</f>
        <v>0</v>
      </c>
      <c r="BF172" s="143">
        <f>IF(N172="znížená",J172,0)</f>
        <v>0</v>
      </c>
      <c r="BG172" s="143">
        <f>IF(N172="zákl. prenesená",J172,0)</f>
        <v>0</v>
      </c>
      <c r="BH172" s="143">
        <f>IF(N172="zníž. prenesená",J172,0)</f>
        <v>0</v>
      </c>
      <c r="BI172" s="143">
        <f>IF(N172="nulová",J172,0)</f>
        <v>0</v>
      </c>
      <c r="BJ172" s="16" t="s">
        <v>148</v>
      </c>
      <c r="BK172" s="143">
        <f>ROUND(I172*H172,2)</f>
        <v>0</v>
      </c>
      <c r="BL172" s="16" t="s">
        <v>147</v>
      </c>
      <c r="BM172" s="142" t="s">
        <v>519</v>
      </c>
    </row>
    <row r="173" spans="2:65" s="12" customFormat="1" ht="22.5">
      <c r="B173" s="144"/>
      <c r="D173" s="145" t="s">
        <v>149</v>
      </c>
      <c r="E173" s="146" t="s">
        <v>1</v>
      </c>
      <c r="F173" s="147" t="s">
        <v>941</v>
      </c>
      <c r="H173" s="148">
        <f>(47.879)*1.05</f>
        <v>50.272950000000002</v>
      </c>
      <c r="L173" s="144"/>
      <c r="M173" s="149"/>
      <c r="T173" s="150"/>
      <c r="AT173" s="146" t="s">
        <v>149</v>
      </c>
      <c r="AU173" s="146" t="s">
        <v>148</v>
      </c>
      <c r="AV173" s="12" t="s">
        <v>148</v>
      </c>
      <c r="AW173" s="12" t="s">
        <v>23</v>
      </c>
      <c r="AX173" s="12" t="s">
        <v>71</v>
      </c>
      <c r="AY173" s="146" t="s">
        <v>141</v>
      </c>
    </row>
    <row r="174" spans="2:65" s="1" customFormat="1" ht="24.2" customHeight="1">
      <c r="B174" s="130"/>
      <c r="C174" s="157" t="s">
        <v>107</v>
      </c>
      <c r="D174" s="157" t="s">
        <v>165</v>
      </c>
      <c r="E174" s="158" t="s">
        <v>520</v>
      </c>
      <c r="F174" s="159" t="s">
        <v>521</v>
      </c>
      <c r="G174" s="160" t="s">
        <v>169</v>
      </c>
      <c r="H174" s="161">
        <v>50.273000000000003</v>
      </c>
      <c r="I174" s="162"/>
      <c r="J174" s="162">
        <f>ROUND(I174*H174,2)</f>
        <v>0</v>
      </c>
      <c r="K174" s="163"/>
      <c r="L174" s="164"/>
      <c r="M174" s="165" t="s">
        <v>1</v>
      </c>
      <c r="N174" s="166" t="s">
        <v>32</v>
      </c>
      <c r="O174" s="140">
        <v>0</v>
      </c>
      <c r="P174" s="140">
        <f>O174*H174</f>
        <v>0</v>
      </c>
      <c r="Q174" s="140">
        <v>0.1081</v>
      </c>
      <c r="R174" s="140">
        <f>Q174*H174</f>
        <v>5.4345113000000005</v>
      </c>
      <c r="S174" s="140">
        <v>0</v>
      </c>
      <c r="T174" s="141">
        <f>S174*H174</f>
        <v>0</v>
      </c>
      <c r="AR174" s="142" t="s">
        <v>167</v>
      </c>
      <c r="AT174" s="142" t="s">
        <v>165</v>
      </c>
      <c r="AU174" s="142" t="s">
        <v>148</v>
      </c>
      <c r="AY174" s="16" t="s">
        <v>141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6" t="s">
        <v>148</v>
      </c>
      <c r="BK174" s="143">
        <f>ROUND(I174*H174,2)</f>
        <v>0</v>
      </c>
      <c r="BL174" s="16" t="s">
        <v>147</v>
      </c>
      <c r="BM174" s="142" t="s">
        <v>522</v>
      </c>
    </row>
    <row r="175" spans="2:65" s="11" customFormat="1" ht="22.9" customHeight="1">
      <c r="B175" s="119"/>
      <c r="D175" s="120" t="s">
        <v>65</v>
      </c>
      <c r="E175" s="128" t="s">
        <v>174</v>
      </c>
      <c r="F175" s="128" t="s">
        <v>196</v>
      </c>
      <c r="J175" s="129">
        <f>BK175</f>
        <v>0</v>
      </c>
      <c r="L175" s="119"/>
      <c r="M175" s="123"/>
      <c r="P175" s="124">
        <f>SUM(P176:P190)</f>
        <v>113.18478500000001</v>
      </c>
      <c r="R175" s="124">
        <f>SUM(R176:R190)</f>
        <v>38.034188409999999</v>
      </c>
      <c r="T175" s="125">
        <f>SUM(T176:T190)</f>
        <v>0</v>
      </c>
      <c r="AR175" s="120" t="s">
        <v>71</v>
      </c>
      <c r="AT175" s="126" t="s">
        <v>65</v>
      </c>
      <c r="AU175" s="126" t="s">
        <v>71</v>
      </c>
      <c r="AY175" s="120" t="s">
        <v>141</v>
      </c>
      <c r="BK175" s="127">
        <f>SUM(BK176:BK190)</f>
        <v>0</v>
      </c>
    </row>
    <row r="176" spans="2:65" s="1" customFormat="1" ht="33" customHeight="1">
      <c r="B176" s="130"/>
      <c r="C176" s="131" t="s">
        <v>7</v>
      </c>
      <c r="D176" s="131" t="s">
        <v>143</v>
      </c>
      <c r="E176" s="132" t="s">
        <v>256</v>
      </c>
      <c r="F176" s="133" t="s">
        <v>257</v>
      </c>
      <c r="G176" s="134" t="s">
        <v>199</v>
      </c>
      <c r="H176" s="135">
        <v>80.878</v>
      </c>
      <c r="I176" s="136"/>
      <c r="J176" s="136">
        <f>ROUND(I176*H176,2)</f>
        <v>0</v>
      </c>
      <c r="K176" s="137"/>
      <c r="L176" s="28"/>
      <c r="M176" s="138" t="s">
        <v>1</v>
      </c>
      <c r="N176" s="139" t="s">
        <v>32</v>
      </c>
      <c r="O176" s="140">
        <v>0.32</v>
      </c>
      <c r="P176" s="140">
        <f>O176*H176</f>
        <v>25.880960000000002</v>
      </c>
      <c r="Q176" s="140">
        <v>0.19697000000000001</v>
      </c>
      <c r="R176" s="140">
        <f>Q176*H176</f>
        <v>15.930539660000001</v>
      </c>
      <c r="S176" s="140">
        <v>0</v>
      </c>
      <c r="T176" s="141">
        <f>S176*H176</f>
        <v>0</v>
      </c>
      <c r="AR176" s="142" t="s">
        <v>147</v>
      </c>
      <c r="AT176" s="142" t="s">
        <v>143</v>
      </c>
      <c r="AU176" s="142" t="s">
        <v>148</v>
      </c>
      <c r="AY176" s="16" t="s">
        <v>141</v>
      </c>
      <c r="BE176" s="143">
        <f>IF(N176="základná",J176,0)</f>
        <v>0</v>
      </c>
      <c r="BF176" s="143">
        <f>IF(N176="znížená",J176,0)</f>
        <v>0</v>
      </c>
      <c r="BG176" s="143">
        <f>IF(N176="zákl. prenesená",J176,0)</f>
        <v>0</v>
      </c>
      <c r="BH176" s="143">
        <f>IF(N176="zníž. prenesená",J176,0)</f>
        <v>0</v>
      </c>
      <c r="BI176" s="143">
        <f>IF(N176="nulová",J176,0)</f>
        <v>0</v>
      </c>
      <c r="BJ176" s="16" t="s">
        <v>148</v>
      </c>
      <c r="BK176" s="143">
        <f>ROUND(I176*H176,2)</f>
        <v>0</v>
      </c>
      <c r="BL176" s="16" t="s">
        <v>147</v>
      </c>
      <c r="BM176" s="142" t="s">
        <v>489</v>
      </c>
    </row>
    <row r="177" spans="2:65" s="14" customFormat="1" ht="33.75">
      <c r="B177" s="167"/>
      <c r="D177" s="145" t="s">
        <v>149</v>
      </c>
      <c r="E177" s="168" t="s">
        <v>1</v>
      </c>
      <c r="F177" s="169" t="s">
        <v>523</v>
      </c>
      <c r="H177" s="168" t="s">
        <v>1</v>
      </c>
      <c r="L177" s="167"/>
      <c r="M177" s="170"/>
      <c r="T177" s="171"/>
      <c r="AT177" s="168" t="s">
        <v>149</v>
      </c>
      <c r="AU177" s="168" t="s">
        <v>148</v>
      </c>
      <c r="AV177" s="14" t="s">
        <v>71</v>
      </c>
      <c r="AW177" s="14" t="s">
        <v>23</v>
      </c>
      <c r="AX177" s="14" t="s">
        <v>66</v>
      </c>
      <c r="AY177" s="168" t="s">
        <v>141</v>
      </c>
    </row>
    <row r="178" spans="2:65" s="12" customFormat="1">
      <c r="B178" s="144"/>
      <c r="D178" s="145" t="s">
        <v>149</v>
      </c>
      <c r="E178" s="146" t="s">
        <v>1</v>
      </c>
      <c r="F178" s="147" t="s">
        <v>942</v>
      </c>
      <c r="H178" s="148">
        <f>(27.45+21.35+5.5*9-22)*1.06</f>
        <v>80.878</v>
      </c>
      <c r="L178" s="144"/>
      <c r="M178" s="149"/>
      <c r="T178" s="150"/>
      <c r="AT178" s="146" t="s">
        <v>149</v>
      </c>
      <c r="AU178" s="146" t="s">
        <v>148</v>
      </c>
      <c r="AV178" s="12" t="s">
        <v>148</v>
      </c>
      <c r="AW178" s="12" t="s">
        <v>23</v>
      </c>
      <c r="AX178" s="12" t="s">
        <v>66</v>
      </c>
      <c r="AY178" s="146" t="s">
        <v>141</v>
      </c>
    </row>
    <row r="179" spans="2:65" s="13" customFormat="1">
      <c r="B179" s="151"/>
      <c r="D179" s="145" t="s">
        <v>149</v>
      </c>
      <c r="E179" s="152" t="s">
        <v>1</v>
      </c>
      <c r="F179" s="153" t="s">
        <v>150</v>
      </c>
      <c r="H179" s="154">
        <v>80.878</v>
      </c>
      <c r="L179" s="151"/>
      <c r="M179" s="155"/>
      <c r="T179" s="156"/>
      <c r="AT179" s="152" t="s">
        <v>149</v>
      </c>
      <c r="AU179" s="152" t="s">
        <v>148</v>
      </c>
      <c r="AV179" s="13" t="s">
        <v>147</v>
      </c>
      <c r="AW179" s="13" t="s">
        <v>23</v>
      </c>
      <c r="AX179" s="13" t="s">
        <v>71</v>
      </c>
      <c r="AY179" s="152" t="s">
        <v>141</v>
      </c>
    </row>
    <row r="180" spans="2:65" s="1" customFormat="1" ht="37.9" customHeight="1">
      <c r="B180" s="130"/>
      <c r="C180" s="157" t="s">
        <v>110</v>
      </c>
      <c r="D180" s="157" t="s">
        <v>165</v>
      </c>
      <c r="E180" s="158" t="s">
        <v>524</v>
      </c>
      <c r="F180" s="159" t="s">
        <v>525</v>
      </c>
      <c r="G180" s="160" t="s">
        <v>199</v>
      </c>
      <c r="H180" s="161">
        <v>80.878</v>
      </c>
      <c r="I180" s="162"/>
      <c r="J180" s="162">
        <f>ROUND(I180*H180,2)</f>
        <v>0</v>
      </c>
      <c r="K180" s="163"/>
      <c r="L180" s="164"/>
      <c r="M180" s="165" t="s">
        <v>1</v>
      </c>
      <c r="N180" s="166" t="s">
        <v>32</v>
      </c>
      <c r="O180" s="140">
        <v>0</v>
      </c>
      <c r="P180" s="140">
        <f>O180*H180</f>
        <v>0</v>
      </c>
      <c r="Q180" s="140">
        <v>8.5000000000000006E-2</v>
      </c>
      <c r="R180" s="140">
        <f>Q180*H180</f>
        <v>6.8746300000000007</v>
      </c>
      <c r="S180" s="140">
        <v>0</v>
      </c>
      <c r="T180" s="141">
        <f>S180*H180</f>
        <v>0</v>
      </c>
      <c r="AR180" s="142" t="s">
        <v>167</v>
      </c>
      <c r="AT180" s="142" t="s">
        <v>165</v>
      </c>
      <c r="AU180" s="142" t="s">
        <v>148</v>
      </c>
      <c r="AY180" s="16" t="s">
        <v>141</v>
      </c>
      <c r="BE180" s="143">
        <f>IF(N180="základná",J180,0)</f>
        <v>0</v>
      </c>
      <c r="BF180" s="143">
        <f>IF(N180="znížená",J180,0)</f>
        <v>0</v>
      </c>
      <c r="BG180" s="143">
        <f>IF(N180="zákl. prenesená",J180,0)</f>
        <v>0</v>
      </c>
      <c r="BH180" s="143">
        <f>IF(N180="zníž. prenesená",J180,0)</f>
        <v>0</v>
      </c>
      <c r="BI180" s="143">
        <f>IF(N180="nulová",J180,0)</f>
        <v>0</v>
      </c>
      <c r="BJ180" s="16" t="s">
        <v>148</v>
      </c>
      <c r="BK180" s="143">
        <f>ROUND(I180*H180,2)</f>
        <v>0</v>
      </c>
      <c r="BL180" s="16" t="s">
        <v>147</v>
      </c>
      <c r="BM180" s="142" t="s">
        <v>526</v>
      </c>
    </row>
    <row r="181" spans="2:65" s="12" customFormat="1">
      <c r="B181" s="144"/>
      <c r="D181" s="145" t="s">
        <v>149</v>
      </c>
      <c r="E181" s="146" t="s">
        <v>1</v>
      </c>
      <c r="F181" s="147" t="s">
        <v>942</v>
      </c>
      <c r="H181" s="148">
        <v>80.878</v>
      </c>
      <c r="L181" s="144"/>
      <c r="M181" s="149"/>
      <c r="T181" s="150"/>
      <c r="AT181" s="146" t="s">
        <v>149</v>
      </c>
      <c r="AU181" s="146" t="s">
        <v>148</v>
      </c>
      <c r="AV181" s="12" t="s">
        <v>148</v>
      </c>
      <c r="AW181" s="12" t="s">
        <v>23</v>
      </c>
      <c r="AX181" s="12" t="s">
        <v>71</v>
      </c>
      <c r="AY181" s="146" t="s">
        <v>141</v>
      </c>
    </row>
    <row r="182" spans="2:65" s="1" customFormat="1" ht="33" customHeight="1">
      <c r="B182" s="130"/>
      <c r="C182" s="131" t="s">
        <v>111</v>
      </c>
      <c r="D182" s="131" t="s">
        <v>143</v>
      </c>
      <c r="E182" s="132" t="s">
        <v>262</v>
      </c>
      <c r="F182" s="133" t="s">
        <v>263</v>
      </c>
      <c r="G182" s="134" t="s">
        <v>146</v>
      </c>
      <c r="H182" s="135">
        <v>6.875</v>
      </c>
      <c r="I182" s="136"/>
      <c r="J182" s="136">
        <f>ROUND(I182*H182,2)</f>
        <v>0</v>
      </c>
      <c r="K182" s="137"/>
      <c r="L182" s="28"/>
      <c r="M182" s="138" t="s">
        <v>1</v>
      </c>
      <c r="N182" s="139" t="s">
        <v>32</v>
      </c>
      <c r="O182" s="140">
        <v>1.363</v>
      </c>
      <c r="P182" s="140">
        <f>O182*H182</f>
        <v>9.3706250000000004</v>
      </c>
      <c r="Q182" s="140">
        <v>2.2151299999999998</v>
      </c>
      <c r="R182" s="140">
        <f>Q182*H182</f>
        <v>15.229018749999998</v>
      </c>
      <c r="S182" s="140">
        <v>0</v>
      </c>
      <c r="T182" s="141">
        <f>S182*H182</f>
        <v>0</v>
      </c>
      <c r="AR182" s="142" t="s">
        <v>147</v>
      </c>
      <c r="AT182" s="142" t="s">
        <v>143</v>
      </c>
      <c r="AU182" s="142" t="s">
        <v>148</v>
      </c>
      <c r="AY182" s="16" t="s">
        <v>141</v>
      </c>
      <c r="BE182" s="143">
        <f>IF(N182="základná",J182,0)</f>
        <v>0</v>
      </c>
      <c r="BF182" s="143">
        <f>IF(N182="znížená",J182,0)</f>
        <v>0</v>
      </c>
      <c r="BG182" s="143">
        <f>IF(N182="zákl. prenesená",J182,0)</f>
        <v>0</v>
      </c>
      <c r="BH182" s="143">
        <f>IF(N182="zníž. prenesená",J182,0)</f>
        <v>0</v>
      </c>
      <c r="BI182" s="143">
        <f>IF(N182="nulová",J182,0)</f>
        <v>0</v>
      </c>
      <c r="BJ182" s="16" t="s">
        <v>148</v>
      </c>
      <c r="BK182" s="143">
        <f>ROUND(I182*H182,2)</f>
        <v>0</v>
      </c>
      <c r="BL182" s="16" t="s">
        <v>147</v>
      </c>
      <c r="BM182" s="142" t="s">
        <v>493</v>
      </c>
    </row>
    <row r="183" spans="2:65" s="12" customFormat="1" ht="22.5">
      <c r="B183" s="144"/>
      <c r="D183" s="145" t="s">
        <v>149</v>
      </c>
      <c r="E183" s="146" t="s">
        <v>1</v>
      </c>
      <c r="F183" s="147" t="s">
        <v>943</v>
      </c>
      <c r="H183" s="148">
        <f>80.878*0.085</f>
        <v>6.8746300000000007</v>
      </c>
      <c r="L183" s="144"/>
      <c r="M183" s="149"/>
      <c r="T183" s="150"/>
      <c r="AT183" s="146" t="s">
        <v>149</v>
      </c>
      <c r="AU183" s="146" t="s">
        <v>148</v>
      </c>
      <c r="AV183" s="12" t="s">
        <v>148</v>
      </c>
      <c r="AW183" s="12" t="s">
        <v>23</v>
      </c>
      <c r="AX183" s="12" t="s">
        <v>66</v>
      </c>
      <c r="AY183" s="146" t="s">
        <v>141</v>
      </c>
    </row>
    <row r="184" spans="2:65" s="13" customFormat="1">
      <c r="B184" s="151"/>
      <c r="D184" s="145" t="s">
        <v>149</v>
      </c>
      <c r="E184" s="152" t="s">
        <v>1</v>
      </c>
      <c r="F184" s="153" t="s">
        <v>150</v>
      </c>
      <c r="H184" s="154">
        <v>6.875</v>
      </c>
      <c r="L184" s="151"/>
      <c r="M184" s="155"/>
      <c r="T184" s="156"/>
      <c r="AT184" s="152" t="s">
        <v>149</v>
      </c>
      <c r="AU184" s="152" t="s">
        <v>148</v>
      </c>
      <c r="AV184" s="13" t="s">
        <v>147</v>
      </c>
      <c r="AW184" s="13" t="s">
        <v>23</v>
      </c>
      <c r="AX184" s="13" t="s">
        <v>71</v>
      </c>
      <c r="AY184" s="152" t="s">
        <v>141</v>
      </c>
    </row>
    <row r="185" spans="2:65" s="1" customFormat="1" ht="21.75" customHeight="1">
      <c r="B185" s="130"/>
      <c r="C185" s="131" t="s">
        <v>112</v>
      </c>
      <c r="D185" s="131" t="s">
        <v>143</v>
      </c>
      <c r="E185" s="132" t="s">
        <v>527</v>
      </c>
      <c r="F185" s="133" t="s">
        <v>528</v>
      </c>
      <c r="G185" s="134" t="s">
        <v>166</v>
      </c>
      <c r="H185" s="135">
        <v>33.884</v>
      </c>
      <c r="I185" s="136"/>
      <c r="J185" s="136">
        <f>ROUND(I185*H185,2)</f>
        <v>0</v>
      </c>
      <c r="K185" s="137"/>
      <c r="L185" s="28"/>
      <c r="M185" s="138" t="s">
        <v>1</v>
      </c>
      <c r="N185" s="139" t="s">
        <v>32</v>
      </c>
      <c r="O185" s="140">
        <v>0.59799999999999998</v>
      </c>
      <c r="P185" s="140">
        <f>O185*H185</f>
        <v>20.262632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147</v>
      </c>
      <c r="AT185" s="142" t="s">
        <v>143</v>
      </c>
      <c r="AU185" s="142" t="s">
        <v>148</v>
      </c>
      <c r="AY185" s="16" t="s">
        <v>141</v>
      </c>
      <c r="BE185" s="143">
        <f>IF(N185="základná",J185,0)</f>
        <v>0</v>
      </c>
      <c r="BF185" s="143">
        <f>IF(N185="znížená",J185,0)</f>
        <v>0</v>
      </c>
      <c r="BG185" s="143">
        <f>IF(N185="zákl. prenesená",J185,0)</f>
        <v>0</v>
      </c>
      <c r="BH185" s="143">
        <f>IF(N185="zníž. prenesená",J185,0)</f>
        <v>0</v>
      </c>
      <c r="BI185" s="143">
        <f>IF(N185="nulová",J185,0)</f>
        <v>0</v>
      </c>
      <c r="BJ185" s="16" t="s">
        <v>148</v>
      </c>
      <c r="BK185" s="143">
        <f>ROUND(I185*H185,2)</f>
        <v>0</v>
      </c>
      <c r="BL185" s="16" t="s">
        <v>147</v>
      </c>
      <c r="BM185" s="142" t="s">
        <v>529</v>
      </c>
    </row>
    <row r="186" spans="2:65" s="1" customFormat="1" ht="24.2" customHeight="1">
      <c r="B186" s="130"/>
      <c r="C186" s="131" t="s">
        <v>246</v>
      </c>
      <c r="D186" s="131" t="s">
        <v>143</v>
      </c>
      <c r="E186" s="132" t="s">
        <v>530</v>
      </c>
      <c r="F186" s="133" t="s">
        <v>531</v>
      </c>
      <c r="G186" s="134" t="s">
        <v>166</v>
      </c>
      <c r="H186" s="135">
        <v>304.95600000000002</v>
      </c>
      <c r="I186" s="136"/>
      <c r="J186" s="136">
        <f>ROUND(I186*H186,2)</f>
        <v>0</v>
      </c>
      <c r="K186" s="137"/>
      <c r="L186" s="28"/>
      <c r="M186" s="138" t="s">
        <v>1</v>
      </c>
      <c r="N186" s="139" t="s">
        <v>32</v>
      </c>
      <c r="O186" s="140">
        <v>7.0000000000000001E-3</v>
      </c>
      <c r="P186" s="140">
        <f>O186*H186</f>
        <v>2.1346920000000003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147</v>
      </c>
      <c r="AT186" s="142" t="s">
        <v>143</v>
      </c>
      <c r="AU186" s="142" t="s">
        <v>148</v>
      </c>
      <c r="AY186" s="16" t="s">
        <v>141</v>
      </c>
      <c r="BE186" s="143">
        <f>IF(N186="základná",J186,0)</f>
        <v>0</v>
      </c>
      <c r="BF186" s="143">
        <f>IF(N186="znížená",J186,0)</f>
        <v>0</v>
      </c>
      <c r="BG186" s="143">
        <f>IF(N186="zákl. prenesená",J186,0)</f>
        <v>0</v>
      </c>
      <c r="BH186" s="143">
        <f>IF(N186="zníž. prenesená",J186,0)</f>
        <v>0</v>
      </c>
      <c r="BI186" s="143">
        <f>IF(N186="nulová",J186,0)</f>
        <v>0</v>
      </c>
      <c r="BJ186" s="16" t="s">
        <v>148</v>
      </c>
      <c r="BK186" s="143">
        <f>ROUND(I186*H186,2)</f>
        <v>0</v>
      </c>
      <c r="BL186" s="16" t="s">
        <v>147</v>
      </c>
      <c r="BM186" s="142" t="s">
        <v>532</v>
      </c>
    </row>
    <row r="187" spans="2:65" s="12" customFormat="1">
      <c r="B187" s="144"/>
      <c r="D187" s="145" t="s">
        <v>149</v>
      </c>
      <c r="E187" s="146" t="s">
        <v>1</v>
      </c>
      <c r="F187" s="147" t="s">
        <v>533</v>
      </c>
      <c r="H187" s="148">
        <v>304.95600000000002</v>
      </c>
      <c r="L187" s="144"/>
      <c r="M187" s="149"/>
      <c r="T187" s="150"/>
      <c r="AT187" s="146" t="s">
        <v>149</v>
      </c>
      <c r="AU187" s="146" t="s">
        <v>148</v>
      </c>
      <c r="AV187" s="12" t="s">
        <v>148</v>
      </c>
      <c r="AW187" s="12" t="s">
        <v>23</v>
      </c>
      <c r="AX187" s="12" t="s">
        <v>71</v>
      </c>
      <c r="AY187" s="146" t="s">
        <v>141</v>
      </c>
    </row>
    <row r="188" spans="2:65" s="1" customFormat="1" ht="24.2" customHeight="1">
      <c r="B188" s="130"/>
      <c r="C188" s="131" t="s">
        <v>249</v>
      </c>
      <c r="D188" s="131" t="s">
        <v>143</v>
      </c>
      <c r="E188" s="132" t="s">
        <v>534</v>
      </c>
      <c r="F188" s="133" t="s">
        <v>535</v>
      </c>
      <c r="G188" s="134" t="s">
        <v>166</v>
      </c>
      <c r="H188" s="135">
        <v>33.884</v>
      </c>
      <c r="I188" s="136"/>
      <c r="J188" s="136">
        <f>ROUND(I188*H188,2)</f>
        <v>0</v>
      </c>
      <c r="K188" s="137"/>
      <c r="L188" s="28"/>
      <c r="M188" s="138" t="s">
        <v>1</v>
      </c>
      <c r="N188" s="139" t="s">
        <v>32</v>
      </c>
      <c r="O188" s="140">
        <v>0.89</v>
      </c>
      <c r="P188" s="140">
        <f>O188*H188</f>
        <v>30.156760000000002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147</v>
      </c>
      <c r="AT188" s="142" t="s">
        <v>143</v>
      </c>
      <c r="AU188" s="142" t="s">
        <v>148</v>
      </c>
      <c r="AY188" s="16" t="s">
        <v>141</v>
      </c>
      <c r="BE188" s="143">
        <f>IF(N188="základná",J188,0)</f>
        <v>0</v>
      </c>
      <c r="BF188" s="143">
        <f>IF(N188="znížená",J188,0)</f>
        <v>0</v>
      </c>
      <c r="BG188" s="143">
        <f>IF(N188="zákl. prenesená",J188,0)</f>
        <v>0</v>
      </c>
      <c r="BH188" s="143">
        <f>IF(N188="zníž. prenesená",J188,0)</f>
        <v>0</v>
      </c>
      <c r="BI188" s="143">
        <f>IF(N188="nulová",J188,0)</f>
        <v>0</v>
      </c>
      <c r="BJ188" s="16" t="s">
        <v>148</v>
      </c>
      <c r="BK188" s="143">
        <f>ROUND(I188*H188,2)</f>
        <v>0</v>
      </c>
      <c r="BL188" s="16" t="s">
        <v>147</v>
      </c>
      <c r="BM188" s="142" t="s">
        <v>536</v>
      </c>
    </row>
    <row r="189" spans="2:65" s="1" customFormat="1" ht="24.2" customHeight="1">
      <c r="B189" s="130"/>
      <c r="C189" s="131" t="s">
        <v>252</v>
      </c>
      <c r="D189" s="131" t="s">
        <v>143</v>
      </c>
      <c r="E189" s="132" t="s">
        <v>537</v>
      </c>
      <c r="F189" s="133" t="s">
        <v>538</v>
      </c>
      <c r="G189" s="134" t="s">
        <v>166</v>
      </c>
      <c r="H189" s="135">
        <v>33.884</v>
      </c>
      <c r="I189" s="136"/>
      <c r="J189" s="136">
        <f>ROUND(I189*H189,2)</f>
        <v>0</v>
      </c>
      <c r="K189" s="137"/>
      <c r="L189" s="28"/>
      <c r="M189" s="138" t="s">
        <v>1</v>
      </c>
      <c r="N189" s="139" t="s">
        <v>32</v>
      </c>
      <c r="O189" s="140">
        <v>0.749</v>
      </c>
      <c r="P189" s="140">
        <f>O189*H189</f>
        <v>25.379116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147</v>
      </c>
      <c r="AT189" s="142" t="s">
        <v>143</v>
      </c>
      <c r="AU189" s="142" t="s">
        <v>148</v>
      </c>
      <c r="AY189" s="16" t="s">
        <v>141</v>
      </c>
      <c r="BE189" s="143">
        <f>IF(N189="základná",J189,0)</f>
        <v>0</v>
      </c>
      <c r="BF189" s="143">
        <f>IF(N189="znížená",J189,0)</f>
        <v>0</v>
      </c>
      <c r="BG189" s="143">
        <f>IF(N189="zákl. prenesená",J189,0)</f>
        <v>0</v>
      </c>
      <c r="BH189" s="143">
        <f>IF(N189="zníž. prenesená",J189,0)</f>
        <v>0</v>
      </c>
      <c r="BI189" s="143">
        <f>IF(N189="nulová",J189,0)</f>
        <v>0</v>
      </c>
      <c r="BJ189" s="16" t="s">
        <v>148</v>
      </c>
      <c r="BK189" s="143">
        <f>ROUND(I189*H189,2)</f>
        <v>0</v>
      </c>
      <c r="BL189" s="16" t="s">
        <v>147</v>
      </c>
      <c r="BM189" s="142" t="s">
        <v>539</v>
      </c>
    </row>
    <row r="190" spans="2:65" s="1" customFormat="1" ht="33" customHeight="1">
      <c r="B190" s="130"/>
      <c r="C190" s="131" t="s">
        <v>255</v>
      </c>
      <c r="D190" s="131" t="s">
        <v>143</v>
      </c>
      <c r="E190" s="132" t="s">
        <v>540</v>
      </c>
      <c r="F190" s="133" t="s">
        <v>541</v>
      </c>
      <c r="G190" s="134" t="s">
        <v>166</v>
      </c>
      <c r="H190" s="135">
        <v>33.884</v>
      </c>
      <c r="I190" s="136"/>
      <c r="J190" s="136">
        <f>ROUND(I190*H190,2)</f>
        <v>0</v>
      </c>
      <c r="K190" s="137"/>
      <c r="L190" s="28"/>
      <c r="M190" s="138" t="s">
        <v>1</v>
      </c>
      <c r="N190" s="139" t="s">
        <v>32</v>
      </c>
      <c r="O190" s="140">
        <v>0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147</v>
      </c>
      <c r="AT190" s="142" t="s">
        <v>143</v>
      </c>
      <c r="AU190" s="142" t="s">
        <v>148</v>
      </c>
      <c r="AY190" s="16" t="s">
        <v>141</v>
      </c>
      <c r="BE190" s="143">
        <f>IF(N190="základná",J190,0)</f>
        <v>0</v>
      </c>
      <c r="BF190" s="143">
        <f>IF(N190="znížená",J190,0)</f>
        <v>0</v>
      </c>
      <c r="BG190" s="143">
        <f>IF(N190="zákl. prenesená",J190,0)</f>
        <v>0</v>
      </c>
      <c r="BH190" s="143">
        <f>IF(N190="zníž. prenesená",J190,0)</f>
        <v>0</v>
      </c>
      <c r="BI190" s="143">
        <f>IF(N190="nulová",J190,0)</f>
        <v>0</v>
      </c>
      <c r="BJ190" s="16" t="s">
        <v>148</v>
      </c>
      <c r="BK190" s="143">
        <f>ROUND(I190*H190,2)</f>
        <v>0</v>
      </c>
      <c r="BL190" s="16" t="s">
        <v>147</v>
      </c>
      <c r="BM190" s="142" t="s">
        <v>542</v>
      </c>
    </row>
    <row r="191" spans="2:65" s="11" customFormat="1" ht="22.9" customHeight="1">
      <c r="B191" s="119"/>
      <c r="D191" s="120" t="s">
        <v>65</v>
      </c>
      <c r="E191" s="128" t="s">
        <v>200</v>
      </c>
      <c r="F191" s="128" t="s">
        <v>201</v>
      </c>
      <c r="J191" s="129">
        <f>BK191</f>
        <v>0</v>
      </c>
      <c r="L191" s="119"/>
      <c r="M191" s="123"/>
      <c r="P191" s="124">
        <f>P192</f>
        <v>80.823201000000012</v>
      </c>
      <c r="R191" s="124">
        <f>R192</f>
        <v>0</v>
      </c>
      <c r="T191" s="125">
        <f>T192</f>
        <v>0</v>
      </c>
      <c r="AR191" s="120" t="s">
        <v>71</v>
      </c>
      <c r="AT191" s="126" t="s">
        <v>65</v>
      </c>
      <c r="AU191" s="126" t="s">
        <v>71</v>
      </c>
      <c r="AY191" s="120" t="s">
        <v>141</v>
      </c>
      <c r="BK191" s="127">
        <f>BK192</f>
        <v>0</v>
      </c>
    </row>
    <row r="192" spans="2:65" s="1" customFormat="1" ht="33" customHeight="1">
      <c r="B192" s="130"/>
      <c r="C192" s="131" t="s">
        <v>258</v>
      </c>
      <c r="D192" s="131" t="s">
        <v>143</v>
      </c>
      <c r="E192" s="132" t="s">
        <v>495</v>
      </c>
      <c r="F192" s="133" t="s">
        <v>496</v>
      </c>
      <c r="G192" s="134" t="s">
        <v>166</v>
      </c>
      <c r="H192" s="135">
        <v>205.65700000000001</v>
      </c>
      <c r="I192" s="136"/>
      <c r="J192" s="136">
        <f>ROUND(I192*H192,2)</f>
        <v>0</v>
      </c>
      <c r="K192" s="137"/>
      <c r="L192" s="28"/>
      <c r="M192" s="174" t="s">
        <v>1</v>
      </c>
      <c r="N192" s="175" t="s">
        <v>32</v>
      </c>
      <c r="O192" s="176">
        <v>0.39300000000000002</v>
      </c>
      <c r="P192" s="176">
        <f>O192*H192</f>
        <v>80.823201000000012</v>
      </c>
      <c r="Q192" s="176">
        <v>0</v>
      </c>
      <c r="R192" s="176">
        <f>Q192*H192</f>
        <v>0</v>
      </c>
      <c r="S192" s="176">
        <v>0</v>
      </c>
      <c r="T192" s="177">
        <f>S192*H192</f>
        <v>0</v>
      </c>
      <c r="AR192" s="142" t="s">
        <v>147</v>
      </c>
      <c r="AT192" s="142" t="s">
        <v>143</v>
      </c>
      <c r="AU192" s="142" t="s">
        <v>148</v>
      </c>
      <c r="AY192" s="16" t="s">
        <v>141</v>
      </c>
      <c r="BE192" s="143">
        <f>IF(N192="základná",J192,0)</f>
        <v>0</v>
      </c>
      <c r="BF192" s="143">
        <f>IF(N192="znížená",J192,0)</f>
        <v>0</v>
      </c>
      <c r="BG192" s="143">
        <f>IF(N192="zákl. prenesená",J192,0)</f>
        <v>0</v>
      </c>
      <c r="BH192" s="143">
        <f>IF(N192="zníž. prenesená",J192,0)</f>
        <v>0</v>
      </c>
      <c r="BI192" s="143">
        <f>IF(N192="nulová",J192,0)</f>
        <v>0</v>
      </c>
      <c r="BJ192" s="16" t="s">
        <v>148</v>
      </c>
      <c r="BK192" s="143">
        <f>ROUND(I192*H192,2)</f>
        <v>0</v>
      </c>
      <c r="BL192" s="16" t="s">
        <v>147</v>
      </c>
      <c r="BM192" s="142" t="s">
        <v>497</v>
      </c>
    </row>
    <row r="193" spans="2:12" s="1" customFormat="1" ht="6.95" customHeight="1">
      <c r="B193" s="43"/>
      <c r="C193" s="44"/>
      <c r="D193" s="44"/>
      <c r="E193" s="44"/>
      <c r="F193" s="44"/>
      <c r="G193" s="44"/>
      <c r="H193" s="44"/>
      <c r="I193" s="44"/>
      <c r="J193" s="44"/>
      <c r="K193" s="44"/>
      <c r="L193" s="28"/>
    </row>
  </sheetData>
  <autoFilter ref="C122:K192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2"/>
  <sheetViews>
    <sheetView showGridLines="0" topLeftCell="A105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543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ROUND(J123,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ROUND((SUM(BE123:BE221)),  2)</f>
        <v>0</v>
      </c>
      <c r="G33" s="87"/>
      <c r="H33" s="87"/>
      <c r="I33" s="88">
        <v>0.23</v>
      </c>
      <c r="J33" s="86">
        <f>ROUND(((SUM(BE123:BE221))*I33),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ROUND((SUM(BF123:BF221)),  2)</f>
        <v>0</v>
      </c>
      <c r="I34" s="90">
        <v>0.23</v>
      </c>
      <c r="J34" s="89">
        <f>ROUND(((SUM(BF123:BF221))*I34),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ROUND((SUM(BG123:BG221)),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ROUND((SUM(BH123:BH221)),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ROUND((SUM(BI123:BI221)),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14 - Sadové úpravy - tráva a výsadba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J123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J124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J125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J197</f>
        <v>0</v>
      </c>
      <c r="L99" s="106"/>
    </row>
    <row r="100" spans="2:12" s="9" customFormat="1" ht="19.899999999999999" customHeight="1">
      <c r="B100" s="106"/>
      <c r="D100" s="107" t="s">
        <v>124</v>
      </c>
      <c r="E100" s="108"/>
      <c r="F100" s="108"/>
      <c r="G100" s="108"/>
      <c r="H100" s="108"/>
      <c r="I100" s="108"/>
      <c r="J100" s="109">
        <f>J204</f>
        <v>0</v>
      </c>
      <c r="L100" s="106"/>
    </row>
    <row r="101" spans="2:12" s="8" customFormat="1" ht="24.95" customHeight="1">
      <c r="B101" s="102"/>
      <c r="D101" s="103" t="s">
        <v>125</v>
      </c>
      <c r="E101" s="104"/>
      <c r="F101" s="104"/>
      <c r="G101" s="104"/>
      <c r="H101" s="104"/>
      <c r="I101" s="104"/>
      <c r="J101" s="105">
        <f>J206</f>
        <v>0</v>
      </c>
      <c r="L101" s="102"/>
    </row>
    <row r="102" spans="2:12" s="9" customFormat="1" ht="19.899999999999999" customHeight="1">
      <c r="B102" s="106"/>
      <c r="D102" s="107" t="s">
        <v>544</v>
      </c>
      <c r="E102" s="108"/>
      <c r="F102" s="108"/>
      <c r="G102" s="108"/>
      <c r="H102" s="108"/>
      <c r="I102" s="108"/>
      <c r="J102" s="109">
        <f>J207</f>
        <v>0</v>
      </c>
      <c r="L102" s="106"/>
    </row>
    <row r="103" spans="2:12" s="9" customFormat="1" ht="19.899999999999999" customHeight="1">
      <c r="B103" s="106"/>
      <c r="D103" s="107" t="s">
        <v>126</v>
      </c>
      <c r="E103" s="108"/>
      <c r="F103" s="108"/>
      <c r="G103" s="108"/>
      <c r="H103" s="108"/>
      <c r="I103" s="108"/>
      <c r="J103" s="109">
        <f>J213</f>
        <v>0</v>
      </c>
      <c r="L103" s="106"/>
    </row>
    <row r="104" spans="2:12" s="1" customFormat="1" ht="21.75" customHeight="1">
      <c r="B104" s="28"/>
      <c r="L104" s="28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8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28"/>
    </row>
    <row r="110" spans="2:12" s="1" customFormat="1" ht="24.95" customHeight="1">
      <c r="B110" s="28"/>
      <c r="C110" s="20" t="s">
        <v>127</v>
      </c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5" t="s">
        <v>12</v>
      </c>
      <c r="L112" s="28"/>
    </row>
    <row r="113" spans="2:65" s="1" customFormat="1" ht="16.5" customHeight="1">
      <c r="B113" s="28"/>
      <c r="E113" s="227" t="str">
        <f>E7</f>
        <v>R2 - Eko park Voderady - Zelené a modré optrenia</v>
      </c>
      <c r="F113" s="228"/>
      <c r="G113" s="228"/>
      <c r="H113" s="228"/>
      <c r="L113" s="28"/>
    </row>
    <row r="114" spans="2:65" s="1" customFormat="1" ht="12" customHeight="1">
      <c r="B114" s="28"/>
      <c r="C114" s="25" t="s">
        <v>114</v>
      </c>
      <c r="L114" s="28"/>
    </row>
    <row r="115" spans="2:65" s="1" customFormat="1" ht="16.5" customHeight="1">
      <c r="B115" s="28"/>
      <c r="E115" s="221" t="str">
        <f>E9</f>
        <v>14 - Sadové úpravy - tráva a výsadba</v>
      </c>
      <c r="F115" s="226"/>
      <c r="G115" s="226"/>
      <c r="H115" s="226"/>
      <c r="L115" s="28"/>
    </row>
    <row r="116" spans="2:65" s="1" customFormat="1" ht="6.95" customHeight="1">
      <c r="B116" s="28"/>
      <c r="L116" s="28"/>
    </row>
    <row r="117" spans="2:65" s="1" customFormat="1" ht="12" customHeight="1">
      <c r="B117" s="28"/>
      <c r="C117" s="25" t="s">
        <v>15</v>
      </c>
      <c r="F117" s="23" t="str">
        <f>F12</f>
        <v xml:space="preserve"> </v>
      </c>
      <c r="I117" s="25" t="s">
        <v>17</v>
      </c>
      <c r="J117" s="51" t="str">
        <f>IF(J12="","",J12)</f>
        <v/>
      </c>
      <c r="L117" s="28"/>
    </row>
    <row r="118" spans="2:65" s="1" customFormat="1" ht="6.95" customHeight="1">
      <c r="B118" s="28"/>
      <c r="L118" s="28"/>
    </row>
    <row r="119" spans="2:65" s="1" customFormat="1" ht="15.2" customHeight="1">
      <c r="B119" s="28"/>
      <c r="C119" s="25" t="s">
        <v>18</v>
      </c>
      <c r="F119" s="23" t="str">
        <f>E15</f>
        <v xml:space="preserve"> </v>
      </c>
      <c r="I119" s="25" t="s">
        <v>22</v>
      </c>
      <c r="J119" s="26" t="str">
        <f>E21</f>
        <v xml:space="preserve"> </v>
      </c>
      <c r="L119" s="28"/>
    </row>
    <row r="120" spans="2:65" s="1" customFormat="1" ht="15.2" customHeight="1">
      <c r="B120" s="28"/>
      <c r="C120" s="25" t="s">
        <v>21</v>
      </c>
      <c r="F120" s="23" t="str">
        <f>IF(E18="","",E18)</f>
        <v xml:space="preserve"> </v>
      </c>
      <c r="I120" s="25" t="s">
        <v>24</v>
      </c>
      <c r="J120" s="26" t="str">
        <f>E24</f>
        <v xml:space="preserve"> </v>
      </c>
      <c r="L120" s="28"/>
    </row>
    <row r="121" spans="2:65" s="1" customFormat="1" ht="10.35" customHeight="1">
      <c r="B121" s="28"/>
      <c r="L121" s="28"/>
    </row>
    <row r="122" spans="2:65" s="10" customFormat="1" ht="29.25" customHeight="1">
      <c r="B122" s="110"/>
      <c r="C122" s="111" t="s">
        <v>128</v>
      </c>
      <c r="D122" s="112" t="s">
        <v>51</v>
      </c>
      <c r="E122" s="112" t="s">
        <v>47</v>
      </c>
      <c r="F122" s="112" t="s">
        <v>48</v>
      </c>
      <c r="G122" s="112" t="s">
        <v>129</v>
      </c>
      <c r="H122" s="112" t="s">
        <v>130</v>
      </c>
      <c r="I122" s="112" t="s">
        <v>131</v>
      </c>
      <c r="J122" s="113" t="s">
        <v>117</v>
      </c>
      <c r="K122" s="114" t="s">
        <v>132</v>
      </c>
      <c r="L122" s="110"/>
      <c r="M122" s="57" t="s">
        <v>1</v>
      </c>
      <c r="N122" s="58" t="s">
        <v>30</v>
      </c>
      <c r="O122" s="58" t="s">
        <v>133</v>
      </c>
      <c r="P122" s="58" t="s">
        <v>134</v>
      </c>
      <c r="Q122" s="58" t="s">
        <v>135</v>
      </c>
      <c r="R122" s="58" t="s">
        <v>136</v>
      </c>
      <c r="S122" s="58" t="s">
        <v>137</v>
      </c>
      <c r="T122" s="59" t="s">
        <v>138</v>
      </c>
    </row>
    <row r="123" spans="2:65" s="1" customFormat="1" ht="22.9" customHeight="1">
      <c r="B123" s="28"/>
      <c r="C123" s="62" t="s">
        <v>118</v>
      </c>
      <c r="J123" s="115">
        <f>BK123</f>
        <v>0</v>
      </c>
      <c r="L123" s="28"/>
      <c r="M123" s="60"/>
      <c r="N123" s="52"/>
      <c r="O123" s="52"/>
      <c r="P123" s="116">
        <f>P124+P206</f>
        <v>3402.8906110000007</v>
      </c>
      <c r="Q123" s="52"/>
      <c r="R123" s="116">
        <f>R124+R206</f>
        <v>258.53585598999996</v>
      </c>
      <c r="S123" s="52"/>
      <c r="T123" s="117">
        <f>T124+T206</f>
        <v>0</v>
      </c>
      <c r="AT123" s="16" t="s">
        <v>65</v>
      </c>
      <c r="AU123" s="16" t="s">
        <v>119</v>
      </c>
      <c r="BK123" s="118">
        <f>BK124+BK206</f>
        <v>0</v>
      </c>
    </row>
    <row r="124" spans="2:65" s="11" customFormat="1" ht="25.9" customHeight="1">
      <c r="B124" s="119"/>
      <c r="D124" s="120" t="s">
        <v>65</v>
      </c>
      <c r="E124" s="121" t="s">
        <v>139</v>
      </c>
      <c r="F124" s="121" t="s">
        <v>140</v>
      </c>
      <c r="J124" s="122">
        <f>BK124</f>
        <v>0</v>
      </c>
      <c r="L124" s="119"/>
      <c r="M124" s="123"/>
      <c r="P124" s="124">
        <f>P125+P197+P204</f>
        <v>3385.6479610000006</v>
      </c>
      <c r="R124" s="124">
        <f>R125+R197+R204</f>
        <v>258.26227190999998</v>
      </c>
      <c r="T124" s="125">
        <f>T125+T197+T204</f>
        <v>0</v>
      </c>
      <c r="AR124" s="120" t="s">
        <v>71</v>
      </c>
      <c r="AT124" s="126" t="s">
        <v>65</v>
      </c>
      <c r="AU124" s="126" t="s">
        <v>66</v>
      </c>
      <c r="AY124" s="120" t="s">
        <v>141</v>
      </c>
      <c r="BK124" s="127">
        <f>BK125+BK197+BK204</f>
        <v>0</v>
      </c>
    </row>
    <row r="125" spans="2:65" s="11" customFormat="1" ht="22.9" customHeight="1">
      <c r="B125" s="119"/>
      <c r="D125" s="120" t="s">
        <v>65</v>
      </c>
      <c r="E125" s="128" t="s">
        <v>71</v>
      </c>
      <c r="F125" s="128" t="s">
        <v>142</v>
      </c>
      <c r="J125" s="129">
        <f>BK125</f>
        <v>0</v>
      </c>
      <c r="L125" s="119"/>
      <c r="M125" s="123"/>
      <c r="P125" s="124">
        <f>SUM(P126:P196)</f>
        <v>3262.7154640000003</v>
      </c>
      <c r="R125" s="124">
        <f>SUM(R126:R196)</f>
        <v>258.139928</v>
      </c>
      <c r="T125" s="125">
        <f>SUM(T126:T196)</f>
        <v>0</v>
      </c>
      <c r="AR125" s="120" t="s">
        <v>71</v>
      </c>
      <c r="AT125" s="126" t="s">
        <v>65</v>
      </c>
      <c r="AU125" s="126" t="s">
        <v>71</v>
      </c>
      <c r="AY125" s="120" t="s">
        <v>141</v>
      </c>
      <c r="BK125" s="127">
        <f>SUM(BK126:BK196)</f>
        <v>0</v>
      </c>
    </row>
    <row r="126" spans="2:65" s="1" customFormat="1" ht="33" customHeight="1">
      <c r="B126" s="130"/>
      <c r="C126" s="131" t="s">
        <v>71</v>
      </c>
      <c r="D126" s="131" t="s">
        <v>143</v>
      </c>
      <c r="E126" s="132" t="s">
        <v>545</v>
      </c>
      <c r="F126" s="133" t="s">
        <v>546</v>
      </c>
      <c r="G126" s="134" t="s">
        <v>146</v>
      </c>
      <c r="H126" s="135">
        <v>22.184000000000001</v>
      </c>
      <c r="I126" s="136"/>
      <c r="J126" s="136">
        <f>ROUND(I126*H126,2)</f>
        <v>0</v>
      </c>
      <c r="K126" s="137"/>
      <c r="L126" s="28"/>
      <c r="M126" s="138" t="s">
        <v>1</v>
      </c>
      <c r="N126" s="139" t="s">
        <v>32</v>
      </c>
      <c r="O126" s="140">
        <v>0.24199999999999999</v>
      </c>
      <c r="P126" s="140">
        <f>O126*H126</f>
        <v>5.3685280000000004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147</v>
      </c>
      <c r="AT126" s="142" t="s">
        <v>143</v>
      </c>
      <c r="AU126" s="142" t="s">
        <v>148</v>
      </c>
      <c r="AY126" s="16" t="s">
        <v>141</v>
      </c>
      <c r="BE126" s="143">
        <f>IF(N126="základná",J126,0)</f>
        <v>0</v>
      </c>
      <c r="BF126" s="143">
        <f>IF(N126="znížená",J126,0)</f>
        <v>0</v>
      </c>
      <c r="BG126" s="143">
        <f>IF(N126="zákl. prenesená",J126,0)</f>
        <v>0</v>
      </c>
      <c r="BH126" s="143">
        <f>IF(N126="zníž. prenesená",J126,0)</f>
        <v>0</v>
      </c>
      <c r="BI126" s="143">
        <f>IF(N126="nulová",J126,0)</f>
        <v>0</v>
      </c>
      <c r="BJ126" s="16" t="s">
        <v>148</v>
      </c>
      <c r="BK126" s="143">
        <f>ROUND(I126*H126,2)</f>
        <v>0</v>
      </c>
      <c r="BL126" s="16" t="s">
        <v>147</v>
      </c>
      <c r="BM126" s="142" t="s">
        <v>547</v>
      </c>
    </row>
    <row r="127" spans="2:65" s="12" customFormat="1">
      <c r="B127" s="144"/>
      <c r="D127" s="145" t="s">
        <v>149</v>
      </c>
      <c r="E127" s="146" t="s">
        <v>1</v>
      </c>
      <c r="F127" s="147" t="s">
        <v>548</v>
      </c>
      <c r="H127" s="148">
        <v>22.184000000000001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66</v>
      </c>
      <c r="AY127" s="146" t="s">
        <v>141</v>
      </c>
    </row>
    <row r="128" spans="2:65" s="13" customFormat="1">
      <c r="B128" s="151"/>
      <c r="D128" s="145" t="s">
        <v>149</v>
      </c>
      <c r="E128" s="152" t="s">
        <v>1</v>
      </c>
      <c r="F128" s="153" t="s">
        <v>150</v>
      </c>
      <c r="H128" s="154">
        <v>22.184000000000001</v>
      </c>
      <c r="L128" s="151"/>
      <c r="M128" s="155"/>
      <c r="T128" s="156"/>
      <c r="AT128" s="152" t="s">
        <v>149</v>
      </c>
      <c r="AU128" s="152" t="s">
        <v>148</v>
      </c>
      <c r="AV128" s="13" t="s">
        <v>147</v>
      </c>
      <c r="AW128" s="13" t="s">
        <v>23</v>
      </c>
      <c r="AX128" s="13" t="s">
        <v>71</v>
      </c>
      <c r="AY128" s="152" t="s">
        <v>141</v>
      </c>
    </row>
    <row r="129" spans="2:65" s="1" customFormat="1" ht="24.2" customHeight="1">
      <c r="B129" s="130"/>
      <c r="C129" s="131" t="s">
        <v>148</v>
      </c>
      <c r="D129" s="131" t="s">
        <v>143</v>
      </c>
      <c r="E129" s="132" t="s">
        <v>549</v>
      </c>
      <c r="F129" s="133" t="s">
        <v>550</v>
      </c>
      <c r="G129" s="134" t="s">
        <v>146</v>
      </c>
      <c r="H129" s="135">
        <v>0.996</v>
      </c>
      <c r="I129" s="136"/>
      <c r="J129" s="136">
        <f>ROUND(I129*H129,2)</f>
        <v>0</v>
      </c>
      <c r="K129" s="137"/>
      <c r="L129" s="28"/>
      <c r="M129" s="138" t="s">
        <v>1</v>
      </c>
      <c r="N129" s="139" t="s">
        <v>32</v>
      </c>
      <c r="O129" s="140">
        <v>1.577</v>
      </c>
      <c r="P129" s="140">
        <f>O129*H129</f>
        <v>1.570692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147</v>
      </c>
      <c r="AT129" s="142" t="s">
        <v>143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551</v>
      </c>
    </row>
    <row r="130" spans="2:65" s="12" customFormat="1">
      <c r="B130" s="144"/>
      <c r="D130" s="145" t="s">
        <v>149</v>
      </c>
      <c r="E130" s="146" t="s">
        <v>1</v>
      </c>
      <c r="F130" s="147" t="s">
        <v>552</v>
      </c>
      <c r="H130" s="148">
        <v>0.996</v>
      </c>
      <c r="L130" s="144"/>
      <c r="M130" s="149"/>
      <c r="T130" s="150"/>
      <c r="AT130" s="146" t="s">
        <v>149</v>
      </c>
      <c r="AU130" s="146" t="s">
        <v>148</v>
      </c>
      <c r="AV130" s="12" t="s">
        <v>148</v>
      </c>
      <c r="AW130" s="12" t="s">
        <v>23</v>
      </c>
      <c r="AX130" s="12" t="s">
        <v>66</v>
      </c>
      <c r="AY130" s="146" t="s">
        <v>141</v>
      </c>
    </row>
    <row r="131" spans="2:65" s="13" customFormat="1">
      <c r="B131" s="151"/>
      <c r="D131" s="145" t="s">
        <v>149</v>
      </c>
      <c r="E131" s="152" t="s">
        <v>1</v>
      </c>
      <c r="F131" s="153" t="s">
        <v>150</v>
      </c>
      <c r="H131" s="154">
        <v>0.996</v>
      </c>
      <c r="L131" s="151"/>
      <c r="M131" s="155"/>
      <c r="T131" s="156"/>
      <c r="AT131" s="152" t="s">
        <v>149</v>
      </c>
      <c r="AU131" s="152" t="s">
        <v>148</v>
      </c>
      <c r="AV131" s="13" t="s">
        <v>147</v>
      </c>
      <c r="AW131" s="13" t="s">
        <v>23</v>
      </c>
      <c r="AX131" s="13" t="s">
        <v>71</v>
      </c>
      <c r="AY131" s="152" t="s">
        <v>141</v>
      </c>
    </row>
    <row r="132" spans="2:65" s="1" customFormat="1" ht="21.75" customHeight="1">
      <c r="B132" s="130"/>
      <c r="C132" s="131" t="s">
        <v>153</v>
      </c>
      <c r="D132" s="131" t="s">
        <v>143</v>
      </c>
      <c r="E132" s="132" t="s">
        <v>273</v>
      </c>
      <c r="F132" s="133" t="s">
        <v>274</v>
      </c>
      <c r="G132" s="134" t="s">
        <v>146</v>
      </c>
      <c r="H132" s="135">
        <v>567.32000000000005</v>
      </c>
      <c r="I132" s="136"/>
      <c r="J132" s="136">
        <f>ROUND(I132*H132,2)</f>
        <v>0</v>
      </c>
      <c r="K132" s="137"/>
      <c r="L132" s="28"/>
      <c r="M132" s="138" t="s">
        <v>1</v>
      </c>
      <c r="N132" s="139" t="s">
        <v>32</v>
      </c>
      <c r="O132" s="140">
        <v>0.83799999999999997</v>
      </c>
      <c r="P132" s="140">
        <f>O132*H132</f>
        <v>475.41416000000004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147</v>
      </c>
      <c r="AT132" s="142" t="s">
        <v>143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553</v>
      </c>
    </row>
    <row r="133" spans="2:65" s="12" customFormat="1" ht="22.5">
      <c r="B133" s="144"/>
      <c r="D133" s="145" t="s">
        <v>149</v>
      </c>
      <c r="E133" s="146" t="s">
        <v>1</v>
      </c>
      <c r="F133" s="147" t="s">
        <v>554</v>
      </c>
      <c r="H133" s="148">
        <v>122.488</v>
      </c>
      <c r="L133" s="144"/>
      <c r="M133" s="149"/>
      <c r="T133" s="150"/>
      <c r="AT133" s="146" t="s">
        <v>149</v>
      </c>
      <c r="AU133" s="146" t="s">
        <v>148</v>
      </c>
      <c r="AV133" s="12" t="s">
        <v>148</v>
      </c>
      <c r="AW133" s="12" t="s">
        <v>23</v>
      </c>
      <c r="AX133" s="12" t="s">
        <v>66</v>
      </c>
      <c r="AY133" s="146" t="s">
        <v>141</v>
      </c>
    </row>
    <row r="134" spans="2:65" s="12" customFormat="1" ht="22.5">
      <c r="B134" s="144"/>
      <c r="D134" s="145" t="s">
        <v>149</v>
      </c>
      <c r="E134" s="146" t="s">
        <v>1</v>
      </c>
      <c r="F134" s="147" t="s">
        <v>555</v>
      </c>
      <c r="H134" s="148">
        <v>444.83199999999999</v>
      </c>
      <c r="L134" s="144"/>
      <c r="M134" s="149"/>
      <c r="T134" s="150"/>
      <c r="AT134" s="146" t="s">
        <v>149</v>
      </c>
      <c r="AU134" s="146" t="s">
        <v>148</v>
      </c>
      <c r="AV134" s="12" t="s">
        <v>148</v>
      </c>
      <c r="AW134" s="12" t="s">
        <v>23</v>
      </c>
      <c r="AX134" s="12" t="s">
        <v>66</v>
      </c>
      <c r="AY134" s="146" t="s">
        <v>141</v>
      </c>
    </row>
    <row r="135" spans="2:65" s="13" customFormat="1">
      <c r="B135" s="151"/>
      <c r="D135" s="145" t="s">
        <v>149</v>
      </c>
      <c r="E135" s="152" t="s">
        <v>1</v>
      </c>
      <c r="F135" s="153" t="s">
        <v>150</v>
      </c>
      <c r="H135" s="154">
        <v>567.31999999999994</v>
      </c>
      <c r="L135" s="151"/>
      <c r="M135" s="155"/>
      <c r="T135" s="156"/>
      <c r="AT135" s="152" t="s">
        <v>149</v>
      </c>
      <c r="AU135" s="152" t="s">
        <v>148</v>
      </c>
      <c r="AV135" s="13" t="s">
        <v>147</v>
      </c>
      <c r="AW135" s="13" t="s">
        <v>23</v>
      </c>
      <c r="AX135" s="13" t="s">
        <v>71</v>
      </c>
      <c r="AY135" s="152" t="s">
        <v>141</v>
      </c>
    </row>
    <row r="136" spans="2:65" s="1" customFormat="1" ht="24.2" customHeight="1">
      <c r="B136" s="130"/>
      <c r="C136" s="131" t="s">
        <v>147</v>
      </c>
      <c r="D136" s="131" t="s">
        <v>143</v>
      </c>
      <c r="E136" s="132" t="s">
        <v>278</v>
      </c>
      <c r="F136" s="133" t="s">
        <v>279</v>
      </c>
      <c r="G136" s="134" t="s">
        <v>146</v>
      </c>
      <c r="H136" s="135">
        <v>567.32000000000005</v>
      </c>
      <c r="I136" s="136"/>
      <c r="J136" s="136">
        <f>ROUND(I136*H136,2)</f>
        <v>0</v>
      </c>
      <c r="K136" s="137"/>
      <c r="L136" s="28"/>
      <c r="M136" s="138" t="s">
        <v>1</v>
      </c>
      <c r="N136" s="139" t="s">
        <v>32</v>
      </c>
      <c r="O136" s="140">
        <v>4.2000000000000003E-2</v>
      </c>
      <c r="P136" s="140">
        <f>O136*H136</f>
        <v>23.827440000000003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147</v>
      </c>
      <c r="AT136" s="142" t="s">
        <v>143</v>
      </c>
      <c r="AU136" s="142" t="s">
        <v>148</v>
      </c>
      <c r="AY136" s="16" t="s">
        <v>141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6" t="s">
        <v>148</v>
      </c>
      <c r="BK136" s="143">
        <f>ROUND(I136*H136,2)</f>
        <v>0</v>
      </c>
      <c r="BL136" s="16" t="s">
        <v>147</v>
      </c>
      <c r="BM136" s="142" t="s">
        <v>556</v>
      </c>
    </row>
    <row r="137" spans="2:65" s="1" customFormat="1" ht="24.2" customHeight="1">
      <c r="B137" s="130"/>
      <c r="C137" s="131" t="s">
        <v>160</v>
      </c>
      <c r="D137" s="131" t="s">
        <v>143</v>
      </c>
      <c r="E137" s="132" t="s">
        <v>557</v>
      </c>
      <c r="F137" s="133" t="s">
        <v>558</v>
      </c>
      <c r="G137" s="134" t="s">
        <v>169</v>
      </c>
      <c r="H137" s="135">
        <v>45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0.158</v>
      </c>
      <c r="P137" s="140">
        <f>O137*H137</f>
        <v>7.11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559</v>
      </c>
    </row>
    <row r="138" spans="2:65" s="12" customFormat="1" ht="33.75">
      <c r="B138" s="144"/>
      <c r="D138" s="145" t="s">
        <v>149</v>
      </c>
      <c r="E138" s="146" t="s">
        <v>1</v>
      </c>
      <c r="F138" s="147" t="s">
        <v>560</v>
      </c>
      <c r="H138" s="148">
        <v>45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23</v>
      </c>
      <c r="AX138" s="12" t="s">
        <v>71</v>
      </c>
      <c r="AY138" s="146" t="s">
        <v>141</v>
      </c>
    </row>
    <row r="139" spans="2:65" s="1" customFormat="1" ht="24.2" customHeight="1">
      <c r="B139" s="130"/>
      <c r="C139" s="157" t="s">
        <v>164</v>
      </c>
      <c r="D139" s="157" t="s">
        <v>165</v>
      </c>
      <c r="E139" s="158" t="s">
        <v>561</v>
      </c>
      <c r="F139" s="159" t="s">
        <v>562</v>
      </c>
      <c r="G139" s="160" t="s">
        <v>209</v>
      </c>
      <c r="H139" s="161">
        <v>45</v>
      </c>
      <c r="I139" s="162"/>
      <c r="J139" s="162">
        <f>ROUND(I139*H139,2)</f>
        <v>0</v>
      </c>
      <c r="K139" s="163"/>
      <c r="L139" s="164"/>
      <c r="M139" s="165" t="s">
        <v>1</v>
      </c>
      <c r="N139" s="166" t="s">
        <v>32</v>
      </c>
      <c r="O139" s="140">
        <v>0</v>
      </c>
      <c r="P139" s="140">
        <f>O139*H139</f>
        <v>0</v>
      </c>
      <c r="Q139" s="140">
        <v>2.9999999999999997E-4</v>
      </c>
      <c r="R139" s="140">
        <f>Q139*H139</f>
        <v>1.3499999999999998E-2</v>
      </c>
      <c r="S139" s="140">
        <v>0</v>
      </c>
      <c r="T139" s="141">
        <f>S139*H139</f>
        <v>0</v>
      </c>
      <c r="AR139" s="142" t="s">
        <v>167</v>
      </c>
      <c r="AT139" s="142" t="s">
        <v>165</v>
      </c>
      <c r="AU139" s="142" t="s">
        <v>148</v>
      </c>
      <c r="AY139" s="16" t="s">
        <v>141</v>
      </c>
      <c r="BE139" s="143">
        <f>IF(N139="základná",J139,0)</f>
        <v>0</v>
      </c>
      <c r="BF139" s="143">
        <f>IF(N139="znížená",J139,0)</f>
        <v>0</v>
      </c>
      <c r="BG139" s="143">
        <f>IF(N139="zákl. prenesená",J139,0)</f>
        <v>0</v>
      </c>
      <c r="BH139" s="143">
        <f>IF(N139="zníž. prenesená",J139,0)</f>
        <v>0</v>
      </c>
      <c r="BI139" s="143">
        <f>IF(N139="nulová",J139,0)</f>
        <v>0</v>
      </c>
      <c r="BJ139" s="16" t="s">
        <v>148</v>
      </c>
      <c r="BK139" s="143">
        <f>ROUND(I139*H139,2)</f>
        <v>0</v>
      </c>
      <c r="BL139" s="16" t="s">
        <v>147</v>
      </c>
      <c r="BM139" s="142" t="s">
        <v>563</v>
      </c>
    </row>
    <row r="140" spans="2:65" s="1" customFormat="1" ht="24.2" customHeight="1">
      <c r="B140" s="130"/>
      <c r="C140" s="131" t="s">
        <v>168</v>
      </c>
      <c r="D140" s="131" t="s">
        <v>143</v>
      </c>
      <c r="E140" s="132" t="s">
        <v>564</v>
      </c>
      <c r="F140" s="133" t="s">
        <v>565</v>
      </c>
      <c r="G140" s="134" t="s">
        <v>169</v>
      </c>
      <c r="H140" s="135">
        <v>58.5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0.112</v>
      </c>
      <c r="P140" s="140">
        <f>O140*H140</f>
        <v>6.5520000000000005</v>
      </c>
      <c r="Q140" s="140">
        <v>2.0000000000000001E-4</v>
      </c>
      <c r="R140" s="140">
        <f>Q140*H140</f>
        <v>1.17E-2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566</v>
      </c>
    </row>
    <row r="141" spans="2:65" s="12" customFormat="1" ht="33.75">
      <c r="B141" s="144"/>
      <c r="D141" s="145" t="s">
        <v>149</v>
      </c>
      <c r="E141" s="146" t="s">
        <v>1</v>
      </c>
      <c r="F141" s="147" t="s">
        <v>567</v>
      </c>
      <c r="H141" s="148">
        <v>58.5</v>
      </c>
      <c r="L141" s="144"/>
      <c r="M141" s="149"/>
      <c r="T141" s="150"/>
      <c r="AT141" s="146" t="s">
        <v>149</v>
      </c>
      <c r="AU141" s="146" t="s">
        <v>148</v>
      </c>
      <c r="AV141" s="12" t="s">
        <v>148</v>
      </c>
      <c r="AW141" s="12" t="s">
        <v>23</v>
      </c>
      <c r="AX141" s="12" t="s">
        <v>66</v>
      </c>
      <c r="AY141" s="146" t="s">
        <v>141</v>
      </c>
    </row>
    <row r="142" spans="2:65" s="13" customFormat="1">
      <c r="B142" s="151"/>
      <c r="D142" s="145" t="s">
        <v>149</v>
      </c>
      <c r="E142" s="152" t="s">
        <v>1</v>
      </c>
      <c r="F142" s="153" t="s">
        <v>150</v>
      </c>
      <c r="H142" s="154">
        <v>58.5</v>
      </c>
      <c r="L142" s="151"/>
      <c r="M142" s="155"/>
      <c r="T142" s="156"/>
      <c r="AT142" s="152" t="s">
        <v>149</v>
      </c>
      <c r="AU142" s="152" t="s">
        <v>148</v>
      </c>
      <c r="AV142" s="13" t="s">
        <v>147</v>
      </c>
      <c r="AW142" s="13" t="s">
        <v>23</v>
      </c>
      <c r="AX142" s="13" t="s">
        <v>71</v>
      </c>
      <c r="AY142" s="152" t="s">
        <v>141</v>
      </c>
    </row>
    <row r="143" spans="2:65" s="1" customFormat="1" ht="37.9" customHeight="1">
      <c r="B143" s="130"/>
      <c r="C143" s="157" t="s">
        <v>167</v>
      </c>
      <c r="D143" s="157" t="s">
        <v>165</v>
      </c>
      <c r="E143" s="158" t="s">
        <v>568</v>
      </c>
      <c r="F143" s="159" t="s">
        <v>569</v>
      </c>
      <c r="G143" s="160" t="s">
        <v>169</v>
      </c>
      <c r="H143" s="161">
        <v>65.52</v>
      </c>
      <c r="I143" s="162"/>
      <c r="J143" s="162">
        <f>ROUND(I143*H143,2)</f>
        <v>0</v>
      </c>
      <c r="K143" s="163"/>
      <c r="L143" s="164"/>
      <c r="M143" s="165" t="s">
        <v>1</v>
      </c>
      <c r="N143" s="166" t="s">
        <v>32</v>
      </c>
      <c r="O143" s="140">
        <v>0</v>
      </c>
      <c r="P143" s="140">
        <f>O143*H143</f>
        <v>0</v>
      </c>
      <c r="Q143" s="140">
        <v>8.0000000000000002E-3</v>
      </c>
      <c r="R143" s="140">
        <f>Q143*H143</f>
        <v>0.52415999999999996</v>
      </c>
      <c r="S143" s="140">
        <v>0</v>
      </c>
      <c r="T143" s="141">
        <f>S143*H143</f>
        <v>0</v>
      </c>
      <c r="AR143" s="142" t="s">
        <v>167</v>
      </c>
      <c r="AT143" s="142" t="s">
        <v>165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570</v>
      </c>
    </row>
    <row r="144" spans="2:65" s="12" customFormat="1">
      <c r="B144" s="144"/>
      <c r="D144" s="145" t="s">
        <v>149</v>
      </c>
      <c r="F144" s="147" t="s">
        <v>571</v>
      </c>
      <c r="H144" s="148">
        <v>65.52</v>
      </c>
      <c r="L144" s="144"/>
      <c r="M144" s="149"/>
      <c r="T144" s="150"/>
      <c r="AT144" s="146" t="s">
        <v>149</v>
      </c>
      <c r="AU144" s="146" t="s">
        <v>148</v>
      </c>
      <c r="AV144" s="12" t="s">
        <v>148</v>
      </c>
      <c r="AW144" s="12" t="s">
        <v>3</v>
      </c>
      <c r="AX144" s="12" t="s">
        <v>71</v>
      </c>
      <c r="AY144" s="146" t="s">
        <v>141</v>
      </c>
    </row>
    <row r="145" spans="2:65" s="1" customFormat="1" ht="24.2" customHeight="1">
      <c r="B145" s="130"/>
      <c r="C145" s="131" t="s">
        <v>174</v>
      </c>
      <c r="D145" s="131" t="s">
        <v>143</v>
      </c>
      <c r="E145" s="132" t="s">
        <v>161</v>
      </c>
      <c r="F145" s="133" t="s">
        <v>162</v>
      </c>
      <c r="G145" s="134" t="s">
        <v>146</v>
      </c>
      <c r="H145" s="135">
        <v>122.488</v>
      </c>
      <c r="I145" s="136"/>
      <c r="J145" s="136">
        <f>ROUND(I145*H145,2)</f>
        <v>0</v>
      </c>
      <c r="K145" s="137"/>
      <c r="L145" s="28"/>
      <c r="M145" s="138" t="s">
        <v>1</v>
      </c>
      <c r="N145" s="139" t="s">
        <v>32</v>
      </c>
      <c r="O145" s="140">
        <v>0.24199999999999999</v>
      </c>
      <c r="P145" s="140">
        <f>O145*H145</f>
        <v>29.642095999999999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147</v>
      </c>
      <c r="AT145" s="142" t="s">
        <v>143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572</v>
      </c>
    </row>
    <row r="146" spans="2:65" s="12" customFormat="1" ht="22.5">
      <c r="B146" s="144"/>
      <c r="D146" s="145" t="s">
        <v>149</v>
      </c>
      <c r="E146" s="146" t="s">
        <v>1</v>
      </c>
      <c r="F146" s="147" t="s">
        <v>573</v>
      </c>
      <c r="H146" s="148">
        <v>122.488</v>
      </c>
      <c r="L146" s="144"/>
      <c r="M146" s="149"/>
      <c r="T146" s="150"/>
      <c r="AT146" s="146" t="s">
        <v>149</v>
      </c>
      <c r="AU146" s="146" t="s">
        <v>148</v>
      </c>
      <c r="AV146" s="12" t="s">
        <v>148</v>
      </c>
      <c r="AW146" s="12" t="s">
        <v>23</v>
      </c>
      <c r="AX146" s="12" t="s">
        <v>66</v>
      </c>
      <c r="AY146" s="146" t="s">
        <v>141</v>
      </c>
    </row>
    <row r="147" spans="2:65" s="13" customFormat="1">
      <c r="B147" s="151"/>
      <c r="D147" s="145" t="s">
        <v>149</v>
      </c>
      <c r="E147" s="152" t="s">
        <v>1</v>
      </c>
      <c r="F147" s="153" t="s">
        <v>150</v>
      </c>
      <c r="H147" s="154">
        <v>122.488</v>
      </c>
      <c r="L147" s="151"/>
      <c r="M147" s="155"/>
      <c r="T147" s="156"/>
      <c r="AT147" s="152" t="s">
        <v>149</v>
      </c>
      <c r="AU147" s="152" t="s">
        <v>148</v>
      </c>
      <c r="AV147" s="13" t="s">
        <v>147</v>
      </c>
      <c r="AW147" s="13" t="s">
        <v>23</v>
      </c>
      <c r="AX147" s="13" t="s">
        <v>71</v>
      </c>
      <c r="AY147" s="152" t="s">
        <v>141</v>
      </c>
    </row>
    <row r="148" spans="2:65" s="1" customFormat="1" ht="33" customHeight="1">
      <c r="B148" s="130"/>
      <c r="C148" s="157" t="s">
        <v>75</v>
      </c>
      <c r="D148" s="157" t="s">
        <v>165</v>
      </c>
      <c r="E148" s="158" t="s">
        <v>215</v>
      </c>
      <c r="F148" s="159" t="s">
        <v>216</v>
      </c>
      <c r="G148" s="160" t="s">
        <v>166</v>
      </c>
      <c r="H148" s="161">
        <v>257.22500000000002</v>
      </c>
      <c r="I148" s="162"/>
      <c r="J148" s="162">
        <f>ROUND(I148*H148,2)</f>
        <v>0</v>
      </c>
      <c r="K148" s="163"/>
      <c r="L148" s="164"/>
      <c r="M148" s="165" t="s">
        <v>1</v>
      </c>
      <c r="N148" s="166" t="s">
        <v>32</v>
      </c>
      <c r="O148" s="140">
        <v>0</v>
      </c>
      <c r="P148" s="140">
        <f>O148*H148</f>
        <v>0</v>
      </c>
      <c r="Q148" s="140">
        <v>1</v>
      </c>
      <c r="R148" s="140">
        <f>Q148*H148</f>
        <v>257.22500000000002</v>
      </c>
      <c r="S148" s="140">
        <v>0</v>
      </c>
      <c r="T148" s="141">
        <f>S148*H148</f>
        <v>0</v>
      </c>
      <c r="AR148" s="142" t="s">
        <v>167</v>
      </c>
      <c r="AT148" s="142" t="s">
        <v>165</v>
      </c>
      <c r="AU148" s="142" t="s">
        <v>148</v>
      </c>
      <c r="AY148" s="16" t="s">
        <v>141</v>
      </c>
      <c r="BE148" s="143">
        <f>IF(N148="základná",J148,0)</f>
        <v>0</v>
      </c>
      <c r="BF148" s="143">
        <f>IF(N148="znížená",J148,0)</f>
        <v>0</v>
      </c>
      <c r="BG148" s="143">
        <f>IF(N148="zákl. prenesená",J148,0)</f>
        <v>0</v>
      </c>
      <c r="BH148" s="143">
        <f>IF(N148="zníž. prenesená",J148,0)</f>
        <v>0</v>
      </c>
      <c r="BI148" s="143">
        <f>IF(N148="nulová",J148,0)</f>
        <v>0</v>
      </c>
      <c r="BJ148" s="16" t="s">
        <v>148</v>
      </c>
      <c r="BK148" s="143">
        <f>ROUND(I148*H148,2)</f>
        <v>0</v>
      </c>
      <c r="BL148" s="16" t="s">
        <v>147</v>
      </c>
      <c r="BM148" s="142" t="s">
        <v>574</v>
      </c>
    </row>
    <row r="149" spans="2:65" s="12" customFormat="1">
      <c r="B149" s="144"/>
      <c r="D149" s="145" t="s">
        <v>149</v>
      </c>
      <c r="E149" s="146" t="s">
        <v>1</v>
      </c>
      <c r="F149" s="147" t="s">
        <v>575</v>
      </c>
      <c r="H149" s="148">
        <v>257.22500000000002</v>
      </c>
      <c r="L149" s="144"/>
      <c r="M149" s="149"/>
      <c r="T149" s="150"/>
      <c r="AT149" s="146" t="s">
        <v>149</v>
      </c>
      <c r="AU149" s="146" t="s">
        <v>148</v>
      </c>
      <c r="AV149" s="12" t="s">
        <v>148</v>
      </c>
      <c r="AW149" s="12" t="s">
        <v>23</v>
      </c>
      <c r="AX149" s="12" t="s">
        <v>71</v>
      </c>
      <c r="AY149" s="146" t="s">
        <v>141</v>
      </c>
    </row>
    <row r="150" spans="2:65" s="1" customFormat="1" ht="37.9" customHeight="1">
      <c r="B150" s="130"/>
      <c r="C150" s="131" t="s">
        <v>78</v>
      </c>
      <c r="D150" s="131" t="s">
        <v>143</v>
      </c>
      <c r="E150" s="132" t="s">
        <v>576</v>
      </c>
      <c r="F150" s="133" t="s">
        <v>217</v>
      </c>
      <c r="G150" s="134" t="s">
        <v>169</v>
      </c>
      <c r="H150" s="135">
        <v>396.95299999999997</v>
      </c>
      <c r="I150" s="136"/>
      <c r="J150" s="136">
        <f>ROUND(I150*H150,2)</f>
        <v>0</v>
      </c>
      <c r="K150" s="137"/>
      <c r="L150" s="28"/>
      <c r="M150" s="138" t="s">
        <v>1</v>
      </c>
      <c r="N150" s="139" t="s">
        <v>32</v>
      </c>
      <c r="O150" s="140">
        <v>1.7000000000000001E-2</v>
      </c>
      <c r="P150" s="140">
        <f>O150*H150</f>
        <v>6.7482009999999999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147</v>
      </c>
      <c r="AT150" s="142" t="s">
        <v>143</v>
      </c>
      <c r="AU150" s="142" t="s">
        <v>148</v>
      </c>
      <c r="AY150" s="16" t="s">
        <v>141</v>
      </c>
      <c r="BE150" s="143">
        <f>IF(N150="základná",J150,0)</f>
        <v>0</v>
      </c>
      <c r="BF150" s="143">
        <f>IF(N150="znížená",J150,0)</f>
        <v>0</v>
      </c>
      <c r="BG150" s="143">
        <f>IF(N150="zákl. prenesená",J150,0)</f>
        <v>0</v>
      </c>
      <c r="BH150" s="143">
        <f>IF(N150="zníž. prenesená",J150,0)</f>
        <v>0</v>
      </c>
      <c r="BI150" s="143">
        <f>IF(N150="nulová",J150,0)</f>
        <v>0</v>
      </c>
      <c r="BJ150" s="16" t="s">
        <v>148</v>
      </c>
      <c r="BK150" s="143">
        <f>ROUND(I150*H150,2)</f>
        <v>0</v>
      </c>
      <c r="BL150" s="16" t="s">
        <v>147</v>
      </c>
      <c r="BM150" s="142" t="s">
        <v>577</v>
      </c>
    </row>
    <row r="151" spans="2:65" s="12" customFormat="1">
      <c r="B151" s="144"/>
      <c r="D151" s="145" t="s">
        <v>149</v>
      </c>
      <c r="E151" s="146" t="s">
        <v>1</v>
      </c>
      <c r="F151" s="147" t="s">
        <v>578</v>
      </c>
      <c r="H151" s="148">
        <v>396.95299999999997</v>
      </c>
      <c r="L151" s="144"/>
      <c r="M151" s="149"/>
      <c r="T151" s="150"/>
      <c r="AT151" s="146" t="s">
        <v>149</v>
      </c>
      <c r="AU151" s="146" t="s">
        <v>148</v>
      </c>
      <c r="AV151" s="12" t="s">
        <v>148</v>
      </c>
      <c r="AW151" s="12" t="s">
        <v>23</v>
      </c>
      <c r="AX151" s="12" t="s">
        <v>71</v>
      </c>
      <c r="AY151" s="146" t="s">
        <v>141</v>
      </c>
    </row>
    <row r="152" spans="2:65" s="1" customFormat="1" ht="21.75" customHeight="1">
      <c r="B152" s="130"/>
      <c r="C152" s="131" t="s">
        <v>81</v>
      </c>
      <c r="D152" s="131" t="s">
        <v>143</v>
      </c>
      <c r="E152" s="132" t="s">
        <v>579</v>
      </c>
      <c r="F152" s="133" t="s">
        <v>580</v>
      </c>
      <c r="G152" s="134" t="s">
        <v>209</v>
      </c>
      <c r="H152" s="135">
        <v>332</v>
      </c>
      <c r="I152" s="136"/>
      <c r="J152" s="136">
        <f>ROUND(I152*H152,2)</f>
        <v>0</v>
      </c>
      <c r="K152" s="137"/>
      <c r="L152" s="28"/>
      <c r="M152" s="138" t="s">
        <v>1</v>
      </c>
      <c r="N152" s="139" t="s">
        <v>32</v>
      </c>
      <c r="O152" s="140">
        <v>9.4E-2</v>
      </c>
      <c r="P152" s="140">
        <f>O152*H152</f>
        <v>31.207999999999998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147</v>
      </c>
      <c r="AT152" s="142" t="s">
        <v>143</v>
      </c>
      <c r="AU152" s="142" t="s">
        <v>148</v>
      </c>
      <c r="AY152" s="16" t="s">
        <v>141</v>
      </c>
      <c r="BE152" s="143">
        <f>IF(N152="základná",J152,0)</f>
        <v>0</v>
      </c>
      <c r="BF152" s="143">
        <f>IF(N152="znížená",J152,0)</f>
        <v>0</v>
      </c>
      <c r="BG152" s="143">
        <f>IF(N152="zákl. prenesená",J152,0)</f>
        <v>0</v>
      </c>
      <c r="BH152" s="143">
        <f>IF(N152="zníž. prenesená",J152,0)</f>
        <v>0</v>
      </c>
      <c r="BI152" s="143">
        <f>IF(N152="nulová",J152,0)</f>
        <v>0</v>
      </c>
      <c r="BJ152" s="16" t="s">
        <v>148</v>
      </c>
      <c r="BK152" s="143">
        <f>ROUND(I152*H152,2)</f>
        <v>0</v>
      </c>
      <c r="BL152" s="16" t="s">
        <v>147</v>
      </c>
      <c r="BM152" s="142" t="s">
        <v>581</v>
      </c>
    </row>
    <row r="153" spans="2:65" s="1" customFormat="1" ht="21.75" customHeight="1">
      <c r="B153" s="130"/>
      <c r="C153" s="131" t="s">
        <v>84</v>
      </c>
      <c r="D153" s="131" t="s">
        <v>143</v>
      </c>
      <c r="E153" s="132" t="s">
        <v>582</v>
      </c>
      <c r="F153" s="133" t="s">
        <v>583</v>
      </c>
      <c r="G153" s="134" t="s">
        <v>209</v>
      </c>
      <c r="H153" s="135">
        <v>332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0.109</v>
      </c>
      <c r="P153" s="140">
        <f>O153*H153</f>
        <v>36.188000000000002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584</v>
      </c>
    </row>
    <row r="154" spans="2:65" s="1" customFormat="1" ht="24.2" customHeight="1">
      <c r="B154" s="130"/>
      <c r="C154" s="157" t="s">
        <v>87</v>
      </c>
      <c r="D154" s="157" t="s">
        <v>165</v>
      </c>
      <c r="E154" s="158" t="s">
        <v>585</v>
      </c>
      <c r="F154" s="159" t="s">
        <v>586</v>
      </c>
      <c r="G154" s="160" t="s">
        <v>209</v>
      </c>
      <c r="H154" s="161">
        <v>26</v>
      </c>
      <c r="I154" s="162"/>
      <c r="J154" s="162">
        <f>ROUND(I154*H154,2)</f>
        <v>0</v>
      </c>
      <c r="K154" s="163"/>
      <c r="L154" s="164"/>
      <c r="M154" s="165" t="s">
        <v>1</v>
      </c>
      <c r="N154" s="166" t="s">
        <v>32</v>
      </c>
      <c r="O154" s="140">
        <v>0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167</v>
      </c>
      <c r="AT154" s="142" t="s">
        <v>165</v>
      </c>
      <c r="AU154" s="142" t="s">
        <v>148</v>
      </c>
      <c r="AY154" s="16" t="s">
        <v>141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6" t="s">
        <v>148</v>
      </c>
      <c r="BK154" s="143">
        <f>ROUND(I154*H154,2)</f>
        <v>0</v>
      </c>
      <c r="BL154" s="16" t="s">
        <v>147</v>
      </c>
      <c r="BM154" s="142" t="s">
        <v>587</v>
      </c>
    </row>
    <row r="155" spans="2:65" s="12" customFormat="1">
      <c r="B155" s="144"/>
      <c r="D155" s="145" t="s">
        <v>149</v>
      </c>
      <c r="E155" s="146" t="s">
        <v>1</v>
      </c>
      <c r="F155" s="147" t="s">
        <v>588</v>
      </c>
      <c r="H155" s="148">
        <v>26</v>
      </c>
      <c r="L155" s="144"/>
      <c r="M155" s="149"/>
      <c r="T155" s="150"/>
      <c r="AT155" s="146" t="s">
        <v>149</v>
      </c>
      <c r="AU155" s="146" t="s">
        <v>148</v>
      </c>
      <c r="AV155" s="12" t="s">
        <v>148</v>
      </c>
      <c r="AW155" s="12" t="s">
        <v>23</v>
      </c>
      <c r="AX155" s="12" t="s">
        <v>71</v>
      </c>
      <c r="AY155" s="146" t="s">
        <v>141</v>
      </c>
    </row>
    <row r="156" spans="2:65" s="1" customFormat="1" ht="24.2" customHeight="1">
      <c r="B156" s="130"/>
      <c r="C156" s="157" t="s">
        <v>90</v>
      </c>
      <c r="D156" s="157" t="s">
        <v>165</v>
      </c>
      <c r="E156" s="158" t="s">
        <v>589</v>
      </c>
      <c r="F156" s="159" t="s">
        <v>590</v>
      </c>
      <c r="G156" s="160" t="s">
        <v>209</v>
      </c>
      <c r="H156" s="161">
        <v>28</v>
      </c>
      <c r="I156" s="162"/>
      <c r="J156" s="162">
        <f>ROUND(I156*H156,2)</f>
        <v>0</v>
      </c>
      <c r="K156" s="163"/>
      <c r="L156" s="164"/>
      <c r="M156" s="165" t="s">
        <v>1</v>
      </c>
      <c r="N156" s="166" t="s">
        <v>32</v>
      </c>
      <c r="O156" s="140">
        <v>0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167</v>
      </c>
      <c r="AT156" s="142" t="s">
        <v>165</v>
      </c>
      <c r="AU156" s="142" t="s">
        <v>148</v>
      </c>
      <c r="AY156" s="16" t="s">
        <v>141</v>
      </c>
      <c r="BE156" s="143">
        <f>IF(N156="základná",J156,0)</f>
        <v>0</v>
      </c>
      <c r="BF156" s="143">
        <f>IF(N156="znížená",J156,0)</f>
        <v>0</v>
      </c>
      <c r="BG156" s="143">
        <f>IF(N156="zákl. prenesená",J156,0)</f>
        <v>0</v>
      </c>
      <c r="BH156" s="143">
        <f>IF(N156="zníž. prenesená",J156,0)</f>
        <v>0</v>
      </c>
      <c r="BI156" s="143">
        <f>IF(N156="nulová",J156,0)</f>
        <v>0</v>
      </c>
      <c r="BJ156" s="16" t="s">
        <v>148</v>
      </c>
      <c r="BK156" s="143">
        <f>ROUND(I156*H156,2)</f>
        <v>0</v>
      </c>
      <c r="BL156" s="16" t="s">
        <v>147</v>
      </c>
      <c r="BM156" s="142" t="s">
        <v>591</v>
      </c>
    </row>
    <row r="157" spans="2:65" s="12" customFormat="1">
      <c r="B157" s="144"/>
      <c r="D157" s="145" t="s">
        <v>149</v>
      </c>
      <c r="E157" s="146" t="s">
        <v>1</v>
      </c>
      <c r="F157" s="147" t="s">
        <v>592</v>
      </c>
      <c r="H157" s="148">
        <v>28</v>
      </c>
      <c r="L157" s="144"/>
      <c r="M157" s="149"/>
      <c r="T157" s="150"/>
      <c r="AT157" s="146" t="s">
        <v>149</v>
      </c>
      <c r="AU157" s="146" t="s">
        <v>148</v>
      </c>
      <c r="AV157" s="12" t="s">
        <v>148</v>
      </c>
      <c r="AW157" s="12" t="s">
        <v>23</v>
      </c>
      <c r="AX157" s="12" t="s">
        <v>71</v>
      </c>
      <c r="AY157" s="146" t="s">
        <v>141</v>
      </c>
    </row>
    <row r="158" spans="2:65" s="1" customFormat="1" ht="24.2" customHeight="1">
      <c r="B158" s="130"/>
      <c r="C158" s="157" t="s">
        <v>93</v>
      </c>
      <c r="D158" s="157" t="s">
        <v>165</v>
      </c>
      <c r="E158" s="158" t="s">
        <v>593</v>
      </c>
      <c r="F158" s="159" t="s">
        <v>594</v>
      </c>
      <c r="G158" s="160" t="s">
        <v>209</v>
      </c>
      <c r="H158" s="161">
        <v>48</v>
      </c>
      <c r="I158" s="162"/>
      <c r="J158" s="162">
        <f>ROUND(I158*H158,2)</f>
        <v>0</v>
      </c>
      <c r="K158" s="163"/>
      <c r="L158" s="164"/>
      <c r="M158" s="165" t="s">
        <v>1</v>
      </c>
      <c r="N158" s="166" t="s">
        <v>32</v>
      </c>
      <c r="O158" s="140">
        <v>0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167</v>
      </c>
      <c r="AT158" s="142" t="s">
        <v>165</v>
      </c>
      <c r="AU158" s="142" t="s">
        <v>148</v>
      </c>
      <c r="AY158" s="16" t="s">
        <v>141</v>
      </c>
      <c r="BE158" s="143">
        <f>IF(N158="základná",J158,0)</f>
        <v>0</v>
      </c>
      <c r="BF158" s="143">
        <f>IF(N158="znížená",J158,0)</f>
        <v>0</v>
      </c>
      <c r="BG158" s="143">
        <f>IF(N158="zákl. prenesená",J158,0)</f>
        <v>0</v>
      </c>
      <c r="BH158" s="143">
        <f>IF(N158="zníž. prenesená",J158,0)</f>
        <v>0</v>
      </c>
      <c r="BI158" s="143">
        <f>IF(N158="nulová",J158,0)</f>
        <v>0</v>
      </c>
      <c r="BJ158" s="16" t="s">
        <v>148</v>
      </c>
      <c r="BK158" s="143">
        <f>ROUND(I158*H158,2)</f>
        <v>0</v>
      </c>
      <c r="BL158" s="16" t="s">
        <v>147</v>
      </c>
      <c r="BM158" s="142" t="s">
        <v>595</v>
      </c>
    </row>
    <row r="159" spans="2:65" s="12" customFormat="1">
      <c r="B159" s="144"/>
      <c r="D159" s="145" t="s">
        <v>149</v>
      </c>
      <c r="E159" s="146" t="s">
        <v>1</v>
      </c>
      <c r="F159" s="147" t="s">
        <v>596</v>
      </c>
      <c r="H159" s="148">
        <v>48</v>
      </c>
      <c r="L159" s="144"/>
      <c r="M159" s="149"/>
      <c r="T159" s="150"/>
      <c r="AT159" s="146" t="s">
        <v>149</v>
      </c>
      <c r="AU159" s="146" t="s">
        <v>148</v>
      </c>
      <c r="AV159" s="12" t="s">
        <v>148</v>
      </c>
      <c r="AW159" s="12" t="s">
        <v>23</v>
      </c>
      <c r="AX159" s="12" t="s">
        <v>71</v>
      </c>
      <c r="AY159" s="146" t="s">
        <v>141</v>
      </c>
    </row>
    <row r="160" spans="2:65" s="1" customFormat="1" ht="24.2" customHeight="1">
      <c r="B160" s="130"/>
      <c r="C160" s="157" t="s">
        <v>96</v>
      </c>
      <c r="D160" s="157" t="s">
        <v>165</v>
      </c>
      <c r="E160" s="158" t="s">
        <v>597</v>
      </c>
      <c r="F160" s="159" t="s">
        <v>598</v>
      </c>
      <c r="G160" s="160" t="s">
        <v>209</v>
      </c>
      <c r="H160" s="161">
        <v>32</v>
      </c>
      <c r="I160" s="162"/>
      <c r="J160" s="162">
        <f>ROUND(I160*H160,2)</f>
        <v>0</v>
      </c>
      <c r="K160" s="163"/>
      <c r="L160" s="164"/>
      <c r="M160" s="165" t="s">
        <v>1</v>
      </c>
      <c r="N160" s="166" t="s">
        <v>32</v>
      </c>
      <c r="O160" s="140">
        <v>0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167</v>
      </c>
      <c r="AT160" s="142" t="s">
        <v>165</v>
      </c>
      <c r="AU160" s="142" t="s">
        <v>148</v>
      </c>
      <c r="AY160" s="16" t="s">
        <v>141</v>
      </c>
      <c r="BE160" s="143">
        <f>IF(N160="základná",J160,0)</f>
        <v>0</v>
      </c>
      <c r="BF160" s="143">
        <f>IF(N160="znížená",J160,0)</f>
        <v>0</v>
      </c>
      <c r="BG160" s="143">
        <f>IF(N160="zákl. prenesená",J160,0)</f>
        <v>0</v>
      </c>
      <c r="BH160" s="143">
        <f>IF(N160="zníž. prenesená",J160,0)</f>
        <v>0</v>
      </c>
      <c r="BI160" s="143">
        <f>IF(N160="nulová",J160,0)</f>
        <v>0</v>
      </c>
      <c r="BJ160" s="16" t="s">
        <v>148</v>
      </c>
      <c r="BK160" s="143">
        <f>ROUND(I160*H160,2)</f>
        <v>0</v>
      </c>
      <c r="BL160" s="16" t="s">
        <v>147</v>
      </c>
      <c r="BM160" s="142" t="s">
        <v>599</v>
      </c>
    </row>
    <row r="161" spans="2:65" s="12" customFormat="1">
      <c r="B161" s="144"/>
      <c r="D161" s="145" t="s">
        <v>149</v>
      </c>
      <c r="E161" s="146" t="s">
        <v>1</v>
      </c>
      <c r="F161" s="147" t="s">
        <v>600</v>
      </c>
      <c r="H161" s="148">
        <v>32</v>
      </c>
      <c r="L161" s="144"/>
      <c r="M161" s="149"/>
      <c r="T161" s="150"/>
      <c r="AT161" s="146" t="s">
        <v>149</v>
      </c>
      <c r="AU161" s="146" t="s">
        <v>148</v>
      </c>
      <c r="AV161" s="12" t="s">
        <v>148</v>
      </c>
      <c r="AW161" s="12" t="s">
        <v>23</v>
      </c>
      <c r="AX161" s="12" t="s">
        <v>71</v>
      </c>
      <c r="AY161" s="146" t="s">
        <v>141</v>
      </c>
    </row>
    <row r="162" spans="2:65" s="1" customFormat="1" ht="24.2" customHeight="1">
      <c r="B162" s="130"/>
      <c r="C162" s="157" t="s">
        <v>99</v>
      </c>
      <c r="D162" s="157" t="s">
        <v>165</v>
      </c>
      <c r="E162" s="158" t="s">
        <v>601</v>
      </c>
      <c r="F162" s="159" t="s">
        <v>602</v>
      </c>
      <c r="G162" s="160" t="s">
        <v>209</v>
      </c>
      <c r="H162" s="161">
        <v>36</v>
      </c>
      <c r="I162" s="162"/>
      <c r="J162" s="162">
        <f>ROUND(I162*H162,2)</f>
        <v>0</v>
      </c>
      <c r="K162" s="163"/>
      <c r="L162" s="164"/>
      <c r="M162" s="165" t="s">
        <v>1</v>
      </c>
      <c r="N162" s="166" t="s">
        <v>32</v>
      </c>
      <c r="O162" s="140">
        <v>0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167</v>
      </c>
      <c r="AT162" s="142" t="s">
        <v>165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603</v>
      </c>
    </row>
    <row r="163" spans="2:65" s="12" customFormat="1">
      <c r="B163" s="144"/>
      <c r="D163" s="145" t="s">
        <v>149</v>
      </c>
      <c r="E163" s="146" t="s">
        <v>1</v>
      </c>
      <c r="F163" s="147" t="s">
        <v>604</v>
      </c>
      <c r="H163" s="148">
        <v>36</v>
      </c>
      <c r="L163" s="144"/>
      <c r="M163" s="149"/>
      <c r="T163" s="150"/>
      <c r="AT163" s="146" t="s">
        <v>149</v>
      </c>
      <c r="AU163" s="146" t="s">
        <v>148</v>
      </c>
      <c r="AV163" s="12" t="s">
        <v>148</v>
      </c>
      <c r="AW163" s="12" t="s">
        <v>23</v>
      </c>
      <c r="AX163" s="12" t="s">
        <v>71</v>
      </c>
      <c r="AY163" s="146" t="s">
        <v>141</v>
      </c>
    </row>
    <row r="164" spans="2:65" s="1" customFormat="1" ht="24.2" customHeight="1">
      <c r="B164" s="130"/>
      <c r="C164" s="157" t="s">
        <v>100</v>
      </c>
      <c r="D164" s="157" t="s">
        <v>165</v>
      </c>
      <c r="E164" s="158" t="s">
        <v>605</v>
      </c>
      <c r="F164" s="159" t="s">
        <v>606</v>
      </c>
      <c r="G164" s="160" t="s">
        <v>209</v>
      </c>
      <c r="H164" s="161">
        <v>30</v>
      </c>
      <c r="I164" s="162"/>
      <c r="J164" s="162">
        <f>ROUND(I164*H164,2)</f>
        <v>0</v>
      </c>
      <c r="K164" s="163"/>
      <c r="L164" s="164"/>
      <c r="M164" s="165" t="s">
        <v>1</v>
      </c>
      <c r="N164" s="166" t="s">
        <v>32</v>
      </c>
      <c r="O164" s="140">
        <v>0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167</v>
      </c>
      <c r="AT164" s="142" t="s">
        <v>165</v>
      </c>
      <c r="AU164" s="142" t="s">
        <v>148</v>
      </c>
      <c r="AY164" s="16" t="s">
        <v>141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6" t="s">
        <v>148</v>
      </c>
      <c r="BK164" s="143">
        <f>ROUND(I164*H164,2)</f>
        <v>0</v>
      </c>
      <c r="BL164" s="16" t="s">
        <v>147</v>
      </c>
      <c r="BM164" s="142" t="s">
        <v>607</v>
      </c>
    </row>
    <row r="165" spans="2:65" s="12" customFormat="1">
      <c r="B165" s="144"/>
      <c r="D165" s="145" t="s">
        <v>149</v>
      </c>
      <c r="E165" s="146" t="s">
        <v>1</v>
      </c>
      <c r="F165" s="147" t="s">
        <v>608</v>
      </c>
      <c r="H165" s="148">
        <v>30</v>
      </c>
      <c r="L165" s="144"/>
      <c r="M165" s="149"/>
      <c r="T165" s="150"/>
      <c r="AT165" s="146" t="s">
        <v>149</v>
      </c>
      <c r="AU165" s="146" t="s">
        <v>148</v>
      </c>
      <c r="AV165" s="12" t="s">
        <v>148</v>
      </c>
      <c r="AW165" s="12" t="s">
        <v>23</v>
      </c>
      <c r="AX165" s="12" t="s">
        <v>71</v>
      </c>
      <c r="AY165" s="146" t="s">
        <v>141</v>
      </c>
    </row>
    <row r="166" spans="2:65" s="1" customFormat="1" ht="24.2" customHeight="1">
      <c r="B166" s="130"/>
      <c r="C166" s="157" t="s">
        <v>101</v>
      </c>
      <c r="D166" s="157" t="s">
        <v>165</v>
      </c>
      <c r="E166" s="158" t="s">
        <v>609</v>
      </c>
      <c r="F166" s="159" t="s">
        <v>610</v>
      </c>
      <c r="G166" s="160" t="s">
        <v>209</v>
      </c>
      <c r="H166" s="161">
        <v>132</v>
      </c>
      <c r="I166" s="162"/>
      <c r="J166" s="162">
        <f>ROUND(I166*H166,2)</f>
        <v>0</v>
      </c>
      <c r="K166" s="163"/>
      <c r="L166" s="164"/>
      <c r="M166" s="165" t="s">
        <v>1</v>
      </c>
      <c r="N166" s="166" t="s">
        <v>32</v>
      </c>
      <c r="O166" s="140">
        <v>0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167</v>
      </c>
      <c r="AT166" s="142" t="s">
        <v>165</v>
      </c>
      <c r="AU166" s="142" t="s">
        <v>148</v>
      </c>
      <c r="AY166" s="16" t="s">
        <v>141</v>
      </c>
      <c r="BE166" s="143">
        <f>IF(N166="základná",J166,0)</f>
        <v>0</v>
      </c>
      <c r="BF166" s="143">
        <f>IF(N166="znížená",J166,0)</f>
        <v>0</v>
      </c>
      <c r="BG166" s="143">
        <f>IF(N166="zákl. prenesená",J166,0)</f>
        <v>0</v>
      </c>
      <c r="BH166" s="143">
        <f>IF(N166="zníž. prenesená",J166,0)</f>
        <v>0</v>
      </c>
      <c r="BI166" s="143">
        <f>IF(N166="nulová",J166,0)</f>
        <v>0</v>
      </c>
      <c r="BJ166" s="16" t="s">
        <v>148</v>
      </c>
      <c r="BK166" s="143">
        <f>ROUND(I166*H166,2)</f>
        <v>0</v>
      </c>
      <c r="BL166" s="16" t="s">
        <v>147</v>
      </c>
      <c r="BM166" s="142" t="s">
        <v>611</v>
      </c>
    </row>
    <row r="167" spans="2:65" s="12" customFormat="1">
      <c r="B167" s="144"/>
      <c r="D167" s="145" t="s">
        <v>149</v>
      </c>
      <c r="E167" s="146" t="s">
        <v>1</v>
      </c>
      <c r="F167" s="147" t="s">
        <v>612</v>
      </c>
      <c r="H167" s="148">
        <v>132</v>
      </c>
      <c r="L167" s="144"/>
      <c r="M167" s="149"/>
      <c r="T167" s="150"/>
      <c r="AT167" s="146" t="s">
        <v>149</v>
      </c>
      <c r="AU167" s="146" t="s">
        <v>148</v>
      </c>
      <c r="AV167" s="12" t="s">
        <v>148</v>
      </c>
      <c r="AW167" s="12" t="s">
        <v>23</v>
      </c>
      <c r="AX167" s="12" t="s">
        <v>71</v>
      </c>
      <c r="AY167" s="146" t="s">
        <v>141</v>
      </c>
    </row>
    <row r="168" spans="2:65" s="1" customFormat="1" ht="16.5" customHeight="1">
      <c r="B168" s="130"/>
      <c r="C168" s="131" t="s">
        <v>104</v>
      </c>
      <c r="D168" s="131" t="s">
        <v>143</v>
      </c>
      <c r="E168" s="132" t="s">
        <v>613</v>
      </c>
      <c r="F168" s="133" t="s">
        <v>614</v>
      </c>
      <c r="G168" s="134" t="s">
        <v>146</v>
      </c>
      <c r="H168" s="135">
        <v>6.64</v>
      </c>
      <c r="I168" s="136"/>
      <c r="J168" s="136">
        <f>ROUND(I168*H168,2)</f>
        <v>0</v>
      </c>
      <c r="K168" s="137"/>
      <c r="L168" s="28"/>
      <c r="M168" s="138" t="s">
        <v>1</v>
      </c>
      <c r="N168" s="139" t="s">
        <v>32</v>
      </c>
      <c r="O168" s="140">
        <v>1E-3</v>
      </c>
      <c r="P168" s="140">
        <f>O168*H168</f>
        <v>6.6400000000000001E-3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147</v>
      </c>
      <c r="AT168" s="142" t="s">
        <v>143</v>
      </c>
      <c r="AU168" s="142" t="s">
        <v>148</v>
      </c>
      <c r="AY168" s="16" t="s">
        <v>141</v>
      </c>
      <c r="BE168" s="143">
        <f>IF(N168="základná",J168,0)</f>
        <v>0</v>
      </c>
      <c r="BF168" s="143">
        <f>IF(N168="znížená",J168,0)</f>
        <v>0</v>
      </c>
      <c r="BG168" s="143">
        <f>IF(N168="zákl. prenesená",J168,0)</f>
        <v>0</v>
      </c>
      <c r="BH168" s="143">
        <f>IF(N168="zníž. prenesená",J168,0)</f>
        <v>0</v>
      </c>
      <c r="BI168" s="143">
        <f>IF(N168="nulová",J168,0)</f>
        <v>0</v>
      </c>
      <c r="BJ168" s="16" t="s">
        <v>148</v>
      </c>
      <c r="BK168" s="143">
        <f>ROUND(I168*H168,2)</f>
        <v>0</v>
      </c>
      <c r="BL168" s="16" t="s">
        <v>147</v>
      </c>
      <c r="BM168" s="142" t="s">
        <v>615</v>
      </c>
    </row>
    <row r="169" spans="2:65" s="12" customFormat="1">
      <c r="B169" s="144"/>
      <c r="D169" s="145" t="s">
        <v>149</v>
      </c>
      <c r="E169" s="146" t="s">
        <v>1</v>
      </c>
      <c r="F169" s="147" t="s">
        <v>616</v>
      </c>
      <c r="H169" s="148">
        <v>6.64</v>
      </c>
      <c r="L169" s="144"/>
      <c r="M169" s="149"/>
      <c r="T169" s="150"/>
      <c r="AT169" s="146" t="s">
        <v>149</v>
      </c>
      <c r="AU169" s="146" t="s">
        <v>148</v>
      </c>
      <c r="AV169" s="12" t="s">
        <v>148</v>
      </c>
      <c r="AW169" s="12" t="s">
        <v>23</v>
      </c>
      <c r="AX169" s="12" t="s">
        <v>71</v>
      </c>
      <c r="AY169" s="146" t="s">
        <v>141</v>
      </c>
    </row>
    <row r="170" spans="2:65" s="1" customFormat="1" ht="24.2" customHeight="1">
      <c r="B170" s="130"/>
      <c r="C170" s="131" t="s">
        <v>107</v>
      </c>
      <c r="D170" s="131" t="s">
        <v>143</v>
      </c>
      <c r="E170" s="132" t="s">
        <v>617</v>
      </c>
      <c r="F170" s="133" t="s">
        <v>618</v>
      </c>
      <c r="G170" s="134" t="s">
        <v>169</v>
      </c>
      <c r="H170" s="135">
        <v>9947.4500000000007</v>
      </c>
      <c r="I170" s="136"/>
      <c r="J170" s="136">
        <f>ROUND(I170*H170,2)</f>
        <v>0</v>
      </c>
      <c r="K170" s="137"/>
      <c r="L170" s="28"/>
      <c r="M170" s="138" t="s">
        <v>1</v>
      </c>
      <c r="N170" s="139" t="s">
        <v>32</v>
      </c>
      <c r="O170" s="140">
        <v>3.0000000000000001E-3</v>
      </c>
      <c r="P170" s="140">
        <f>O170*H170</f>
        <v>29.842350000000003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147</v>
      </c>
      <c r="AT170" s="142" t="s">
        <v>143</v>
      </c>
      <c r="AU170" s="142" t="s">
        <v>148</v>
      </c>
      <c r="AY170" s="16" t="s">
        <v>141</v>
      </c>
      <c r="BE170" s="143">
        <f>IF(N170="základná",J170,0)</f>
        <v>0</v>
      </c>
      <c r="BF170" s="143">
        <f>IF(N170="znížená",J170,0)</f>
        <v>0</v>
      </c>
      <c r="BG170" s="143">
        <f>IF(N170="zákl. prenesená",J170,0)</f>
        <v>0</v>
      </c>
      <c r="BH170" s="143">
        <f>IF(N170="zníž. prenesená",J170,0)</f>
        <v>0</v>
      </c>
      <c r="BI170" s="143">
        <f>IF(N170="nulová",J170,0)</f>
        <v>0</v>
      </c>
      <c r="BJ170" s="16" t="s">
        <v>148</v>
      </c>
      <c r="BK170" s="143">
        <f>ROUND(I170*H170,2)</f>
        <v>0</v>
      </c>
      <c r="BL170" s="16" t="s">
        <v>147</v>
      </c>
      <c r="BM170" s="142" t="s">
        <v>619</v>
      </c>
    </row>
    <row r="171" spans="2:65" s="1" customFormat="1" ht="49.15" customHeight="1">
      <c r="B171" s="130"/>
      <c r="C171" s="157" t="s">
        <v>7</v>
      </c>
      <c r="D171" s="157" t="s">
        <v>165</v>
      </c>
      <c r="E171" s="158" t="s">
        <v>620</v>
      </c>
      <c r="F171" s="159" t="s">
        <v>621</v>
      </c>
      <c r="G171" s="160" t="s">
        <v>169</v>
      </c>
      <c r="H171" s="161">
        <v>9947.4500000000007</v>
      </c>
      <c r="I171" s="162"/>
      <c r="J171" s="162">
        <f>ROUND(I171*H171,2)</f>
        <v>0</v>
      </c>
      <c r="K171" s="163"/>
      <c r="L171" s="164"/>
      <c r="M171" s="165" t="s">
        <v>1</v>
      </c>
      <c r="N171" s="166" t="s">
        <v>32</v>
      </c>
      <c r="O171" s="140">
        <v>0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167</v>
      </c>
      <c r="AT171" s="142" t="s">
        <v>165</v>
      </c>
      <c r="AU171" s="142" t="s">
        <v>148</v>
      </c>
      <c r="AY171" s="16" t="s">
        <v>141</v>
      </c>
      <c r="BE171" s="143">
        <f>IF(N171="základná",J171,0)</f>
        <v>0</v>
      </c>
      <c r="BF171" s="143">
        <f>IF(N171="znížená",J171,0)</f>
        <v>0</v>
      </c>
      <c r="BG171" s="143">
        <f>IF(N171="zákl. prenesená",J171,0)</f>
        <v>0</v>
      </c>
      <c r="BH171" s="143">
        <f>IF(N171="zníž. prenesená",J171,0)</f>
        <v>0</v>
      </c>
      <c r="BI171" s="143">
        <f>IF(N171="nulová",J171,0)</f>
        <v>0</v>
      </c>
      <c r="BJ171" s="16" t="s">
        <v>148</v>
      </c>
      <c r="BK171" s="143">
        <f>ROUND(I171*H171,2)</f>
        <v>0</v>
      </c>
      <c r="BL171" s="16" t="s">
        <v>147</v>
      </c>
      <c r="BM171" s="142" t="s">
        <v>622</v>
      </c>
    </row>
    <row r="172" spans="2:65" s="1" customFormat="1" ht="24.2" customHeight="1">
      <c r="B172" s="130"/>
      <c r="C172" s="131" t="s">
        <v>110</v>
      </c>
      <c r="D172" s="131" t="s">
        <v>143</v>
      </c>
      <c r="E172" s="132" t="s">
        <v>623</v>
      </c>
      <c r="F172" s="133" t="s">
        <v>624</v>
      </c>
      <c r="G172" s="134" t="s">
        <v>169</v>
      </c>
      <c r="H172" s="135">
        <v>9947.4500000000007</v>
      </c>
      <c r="I172" s="136"/>
      <c r="J172" s="136">
        <f>ROUND(I172*H172,2)</f>
        <v>0</v>
      </c>
      <c r="K172" s="137"/>
      <c r="L172" s="28"/>
      <c r="M172" s="138" t="s">
        <v>1</v>
      </c>
      <c r="N172" s="139" t="s">
        <v>32</v>
      </c>
      <c r="O172" s="140">
        <v>1.4999999999999999E-2</v>
      </c>
      <c r="P172" s="140">
        <f>O172*H172</f>
        <v>149.21174999999999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147</v>
      </c>
      <c r="AT172" s="142" t="s">
        <v>143</v>
      </c>
      <c r="AU172" s="142" t="s">
        <v>148</v>
      </c>
      <c r="AY172" s="16" t="s">
        <v>141</v>
      </c>
      <c r="BE172" s="143">
        <f>IF(N172="základná",J172,0)</f>
        <v>0</v>
      </c>
      <c r="BF172" s="143">
        <f>IF(N172="znížená",J172,0)</f>
        <v>0</v>
      </c>
      <c r="BG172" s="143">
        <f>IF(N172="zákl. prenesená",J172,0)</f>
        <v>0</v>
      </c>
      <c r="BH172" s="143">
        <f>IF(N172="zníž. prenesená",J172,0)</f>
        <v>0</v>
      </c>
      <c r="BI172" s="143">
        <f>IF(N172="nulová",J172,0)</f>
        <v>0</v>
      </c>
      <c r="BJ172" s="16" t="s">
        <v>148</v>
      </c>
      <c r="BK172" s="143">
        <f>ROUND(I172*H172,2)</f>
        <v>0</v>
      </c>
      <c r="BL172" s="16" t="s">
        <v>147</v>
      </c>
      <c r="BM172" s="142" t="s">
        <v>625</v>
      </c>
    </row>
    <row r="173" spans="2:65" s="1" customFormat="1" ht="21.75" customHeight="1">
      <c r="B173" s="130"/>
      <c r="C173" s="131" t="s">
        <v>111</v>
      </c>
      <c r="D173" s="131" t="s">
        <v>143</v>
      </c>
      <c r="E173" s="132" t="s">
        <v>626</v>
      </c>
      <c r="F173" s="133" t="s">
        <v>627</v>
      </c>
      <c r="G173" s="134" t="s">
        <v>169</v>
      </c>
      <c r="H173" s="135">
        <v>9947.4500000000007</v>
      </c>
      <c r="I173" s="136"/>
      <c r="J173" s="136">
        <f>ROUND(I173*H173,2)</f>
        <v>0</v>
      </c>
      <c r="K173" s="137"/>
      <c r="L173" s="28"/>
      <c r="M173" s="138" t="s">
        <v>1</v>
      </c>
      <c r="N173" s="139" t="s">
        <v>32</v>
      </c>
      <c r="O173" s="140">
        <v>0.20399999999999999</v>
      </c>
      <c r="P173" s="140">
        <f>O173*H173</f>
        <v>2029.2798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147</v>
      </c>
      <c r="AT173" s="142" t="s">
        <v>143</v>
      </c>
      <c r="AU173" s="142" t="s">
        <v>148</v>
      </c>
      <c r="AY173" s="16" t="s">
        <v>141</v>
      </c>
      <c r="BE173" s="143">
        <f>IF(N173="základná",J173,0)</f>
        <v>0</v>
      </c>
      <c r="BF173" s="143">
        <f>IF(N173="znížená",J173,0)</f>
        <v>0</v>
      </c>
      <c r="BG173" s="143">
        <f>IF(N173="zákl. prenesená",J173,0)</f>
        <v>0</v>
      </c>
      <c r="BH173" s="143">
        <f>IF(N173="zníž. prenesená",J173,0)</f>
        <v>0</v>
      </c>
      <c r="BI173" s="143">
        <f>IF(N173="nulová",J173,0)</f>
        <v>0</v>
      </c>
      <c r="BJ173" s="16" t="s">
        <v>148</v>
      </c>
      <c r="BK173" s="143">
        <f>ROUND(I173*H173,2)</f>
        <v>0</v>
      </c>
      <c r="BL173" s="16" t="s">
        <v>147</v>
      </c>
      <c r="BM173" s="142" t="s">
        <v>628</v>
      </c>
    </row>
    <row r="174" spans="2:65" s="1" customFormat="1" ht="37.9" customHeight="1">
      <c r="B174" s="130"/>
      <c r="C174" s="157" t="s">
        <v>112</v>
      </c>
      <c r="D174" s="157" t="s">
        <v>165</v>
      </c>
      <c r="E174" s="158" t="s">
        <v>629</v>
      </c>
      <c r="F174" s="159" t="s">
        <v>630</v>
      </c>
      <c r="G174" s="160" t="s">
        <v>631</v>
      </c>
      <c r="H174" s="161">
        <v>355.72300000000001</v>
      </c>
      <c r="I174" s="162"/>
      <c r="J174" s="162">
        <f>ROUND(I174*H174,2)</f>
        <v>0</v>
      </c>
      <c r="K174" s="163"/>
      <c r="L174" s="164"/>
      <c r="M174" s="165" t="s">
        <v>1</v>
      </c>
      <c r="N174" s="166" t="s">
        <v>32</v>
      </c>
      <c r="O174" s="140">
        <v>0</v>
      </c>
      <c r="P174" s="140">
        <f>O174*H174</f>
        <v>0</v>
      </c>
      <c r="Q174" s="140">
        <v>1E-3</v>
      </c>
      <c r="R174" s="140">
        <f>Q174*H174</f>
        <v>0.35572300000000001</v>
      </c>
      <c r="S174" s="140">
        <v>0</v>
      </c>
      <c r="T174" s="141">
        <f>S174*H174</f>
        <v>0</v>
      </c>
      <c r="AR174" s="142" t="s">
        <v>167</v>
      </c>
      <c r="AT174" s="142" t="s">
        <v>165</v>
      </c>
      <c r="AU174" s="142" t="s">
        <v>148</v>
      </c>
      <c r="AY174" s="16" t="s">
        <v>141</v>
      </c>
      <c r="BE174" s="143">
        <f>IF(N174="základná",J174,0)</f>
        <v>0</v>
      </c>
      <c r="BF174" s="143">
        <f>IF(N174="znížená",J174,0)</f>
        <v>0</v>
      </c>
      <c r="BG174" s="143">
        <f>IF(N174="zákl. prenesená",J174,0)</f>
        <v>0</v>
      </c>
      <c r="BH174" s="143">
        <f>IF(N174="zníž. prenesená",J174,0)</f>
        <v>0</v>
      </c>
      <c r="BI174" s="143">
        <f>IF(N174="nulová",J174,0)</f>
        <v>0</v>
      </c>
      <c r="BJ174" s="16" t="s">
        <v>148</v>
      </c>
      <c r="BK174" s="143">
        <f>ROUND(I174*H174,2)</f>
        <v>0</v>
      </c>
      <c r="BL174" s="16" t="s">
        <v>147</v>
      </c>
      <c r="BM174" s="142" t="s">
        <v>632</v>
      </c>
    </row>
    <row r="175" spans="2:65" s="12" customFormat="1" ht="33.75">
      <c r="B175" s="144"/>
      <c r="D175" s="145" t="s">
        <v>149</v>
      </c>
      <c r="E175" s="146" t="s">
        <v>1</v>
      </c>
      <c r="F175" s="147" t="s">
        <v>944</v>
      </c>
      <c r="H175" s="148">
        <f>(13.75+454.7+207.1+68.8+1829.5+1201+36.8+32.1+189.9+797.6+289.8+82.6+196.6+277.6+1016.8+708.5+925+254.6+259.7+375.6+399.2+62.3)*1.05*0.035</f>
        <v>355.72346250000015</v>
      </c>
      <c r="L175" s="144"/>
      <c r="M175" s="149"/>
      <c r="T175" s="150"/>
      <c r="AT175" s="146" t="s">
        <v>149</v>
      </c>
      <c r="AU175" s="146" t="s">
        <v>148</v>
      </c>
      <c r="AV175" s="12" t="s">
        <v>148</v>
      </c>
      <c r="AW175" s="12" t="s">
        <v>23</v>
      </c>
      <c r="AX175" s="12" t="s">
        <v>71</v>
      </c>
      <c r="AY175" s="146" t="s">
        <v>141</v>
      </c>
    </row>
    <row r="176" spans="2:65" s="1" customFormat="1" ht="44.25" customHeight="1">
      <c r="B176" s="130"/>
      <c r="C176" s="157" t="s">
        <v>246</v>
      </c>
      <c r="D176" s="157" t="s">
        <v>165</v>
      </c>
      <c r="E176" s="158" t="s">
        <v>633</v>
      </c>
      <c r="F176" s="159" t="s">
        <v>634</v>
      </c>
      <c r="G176" s="160" t="s">
        <v>631</v>
      </c>
      <c r="H176" s="161">
        <v>9.8450000000000006</v>
      </c>
      <c r="I176" s="162"/>
      <c r="J176" s="162">
        <f>ROUND(I176*H176,2)</f>
        <v>0</v>
      </c>
      <c r="K176" s="163"/>
      <c r="L176" s="164"/>
      <c r="M176" s="165" t="s">
        <v>1</v>
      </c>
      <c r="N176" s="166" t="s">
        <v>32</v>
      </c>
      <c r="O176" s="140">
        <v>0</v>
      </c>
      <c r="P176" s="140">
        <f>O176*H176</f>
        <v>0</v>
      </c>
      <c r="Q176" s="140">
        <v>1E-3</v>
      </c>
      <c r="R176" s="140">
        <f>Q176*H176</f>
        <v>9.8450000000000013E-3</v>
      </c>
      <c r="S176" s="140">
        <v>0</v>
      </c>
      <c r="T176" s="141">
        <f>S176*H176</f>
        <v>0</v>
      </c>
      <c r="AR176" s="142" t="s">
        <v>167</v>
      </c>
      <c r="AT176" s="142" t="s">
        <v>165</v>
      </c>
      <c r="AU176" s="142" t="s">
        <v>148</v>
      </c>
      <c r="AY176" s="16" t="s">
        <v>141</v>
      </c>
      <c r="BE176" s="143">
        <f>IF(N176="základná",J176,0)</f>
        <v>0</v>
      </c>
      <c r="BF176" s="143">
        <f>IF(N176="znížená",J176,0)</f>
        <v>0</v>
      </c>
      <c r="BG176" s="143">
        <f>IF(N176="zákl. prenesená",J176,0)</f>
        <v>0</v>
      </c>
      <c r="BH176" s="143">
        <f>IF(N176="zníž. prenesená",J176,0)</f>
        <v>0</v>
      </c>
      <c r="BI176" s="143">
        <f>IF(N176="nulová",J176,0)</f>
        <v>0</v>
      </c>
      <c r="BJ176" s="16" t="s">
        <v>148</v>
      </c>
      <c r="BK176" s="143">
        <f>ROUND(I176*H176,2)</f>
        <v>0</v>
      </c>
      <c r="BL176" s="16" t="s">
        <v>147</v>
      </c>
      <c r="BM176" s="142" t="s">
        <v>635</v>
      </c>
    </row>
    <row r="177" spans="2:65" s="12" customFormat="1">
      <c r="B177" s="144"/>
      <c r="D177" s="145" t="s">
        <v>149</v>
      </c>
      <c r="E177" s="146" t="s">
        <v>1</v>
      </c>
      <c r="F177" s="147" t="s">
        <v>636</v>
      </c>
      <c r="H177" s="148">
        <v>9.8450000000000006</v>
      </c>
      <c r="L177" s="144"/>
      <c r="M177" s="149"/>
      <c r="T177" s="150"/>
      <c r="AT177" s="146" t="s">
        <v>149</v>
      </c>
      <c r="AU177" s="146" t="s">
        <v>148</v>
      </c>
      <c r="AV177" s="12" t="s">
        <v>148</v>
      </c>
      <c r="AW177" s="12" t="s">
        <v>23</v>
      </c>
      <c r="AX177" s="12" t="s">
        <v>71</v>
      </c>
      <c r="AY177" s="146" t="s">
        <v>141</v>
      </c>
    </row>
    <row r="178" spans="2:65" s="1" customFormat="1" ht="24.2" customHeight="1">
      <c r="B178" s="130"/>
      <c r="C178" s="131" t="s">
        <v>249</v>
      </c>
      <c r="D178" s="131" t="s">
        <v>143</v>
      </c>
      <c r="E178" s="132" t="s">
        <v>637</v>
      </c>
      <c r="F178" s="133" t="s">
        <v>638</v>
      </c>
      <c r="G178" s="134" t="s">
        <v>169</v>
      </c>
      <c r="H178" s="135">
        <v>9947.4500000000007</v>
      </c>
      <c r="I178" s="136"/>
      <c r="J178" s="136">
        <f>ROUND(I178*H178,2)</f>
        <v>0</v>
      </c>
      <c r="K178" s="137"/>
      <c r="L178" s="28"/>
      <c r="M178" s="138" t="s">
        <v>1</v>
      </c>
      <c r="N178" s="139" t="s">
        <v>32</v>
      </c>
      <c r="O178" s="140">
        <v>1E-3</v>
      </c>
      <c r="P178" s="140">
        <f>O178*H178</f>
        <v>9.9474500000000017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147</v>
      </c>
      <c r="AT178" s="142" t="s">
        <v>143</v>
      </c>
      <c r="AU178" s="142" t="s">
        <v>148</v>
      </c>
      <c r="AY178" s="16" t="s">
        <v>141</v>
      </c>
      <c r="BE178" s="143">
        <f>IF(N178="základná",J178,0)</f>
        <v>0</v>
      </c>
      <c r="BF178" s="143">
        <f>IF(N178="znížená",J178,0)</f>
        <v>0</v>
      </c>
      <c r="BG178" s="143">
        <f>IF(N178="zákl. prenesená",J178,0)</f>
        <v>0</v>
      </c>
      <c r="BH178" s="143">
        <f>IF(N178="zníž. prenesená",J178,0)</f>
        <v>0</v>
      </c>
      <c r="BI178" s="143">
        <f>IF(N178="nulová",J178,0)</f>
        <v>0</v>
      </c>
      <c r="BJ178" s="16" t="s">
        <v>148</v>
      </c>
      <c r="BK178" s="143">
        <f>ROUND(I178*H178,2)</f>
        <v>0</v>
      </c>
      <c r="BL178" s="16" t="s">
        <v>147</v>
      </c>
      <c r="BM178" s="142" t="s">
        <v>639</v>
      </c>
    </row>
    <row r="179" spans="2:65" s="1" customFormat="1" ht="49.15" customHeight="1">
      <c r="B179" s="130"/>
      <c r="C179" s="131" t="s">
        <v>252</v>
      </c>
      <c r="D179" s="131" t="s">
        <v>143</v>
      </c>
      <c r="E179" s="132" t="s">
        <v>640</v>
      </c>
      <c r="F179" s="133" t="s">
        <v>641</v>
      </c>
      <c r="G179" s="134" t="s">
        <v>146</v>
      </c>
      <c r="H179" s="135">
        <v>875.37599999999998</v>
      </c>
      <c r="I179" s="136"/>
      <c r="J179" s="136">
        <f>ROUND(I179*H179,2)</f>
        <v>0</v>
      </c>
      <c r="K179" s="137"/>
      <c r="L179" s="28"/>
      <c r="M179" s="138" t="s">
        <v>1</v>
      </c>
      <c r="N179" s="139" t="s">
        <v>32</v>
      </c>
      <c r="O179" s="140">
        <v>1E-3</v>
      </c>
      <c r="P179" s="140">
        <f>O179*H179</f>
        <v>0.87537600000000004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147</v>
      </c>
      <c r="AT179" s="142" t="s">
        <v>143</v>
      </c>
      <c r="AU179" s="142" t="s">
        <v>148</v>
      </c>
      <c r="AY179" s="16" t="s">
        <v>141</v>
      </c>
      <c r="BE179" s="143">
        <f>IF(N179="základná",J179,0)</f>
        <v>0</v>
      </c>
      <c r="BF179" s="143">
        <f>IF(N179="znížená",J179,0)</f>
        <v>0</v>
      </c>
      <c r="BG179" s="143">
        <f>IF(N179="zákl. prenesená",J179,0)</f>
        <v>0</v>
      </c>
      <c r="BH179" s="143">
        <f>IF(N179="zníž. prenesená",J179,0)</f>
        <v>0</v>
      </c>
      <c r="BI179" s="143">
        <f>IF(N179="nulová",J179,0)</f>
        <v>0</v>
      </c>
      <c r="BJ179" s="16" t="s">
        <v>148</v>
      </c>
      <c r="BK179" s="143">
        <f>ROUND(I179*H179,2)</f>
        <v>0</v>
      </c>
      <c r="BL179" s="16" t="s">
        <v>147</v>
      </c>
      <c r="BM179" s="142" t="s">
        <v>642</v>
      </c>
    </row>
    <row r="180" spans="2:65" s="12" customFormat="1">
      <c r="B180" s="144"/>
      <c r="D180" s="145" t="s">
        <v>149</v>
      </c>
      <c r="E180" s="146" t="s">
        <v>1</v>
      </c>
      <c r="F180" s="147" t="s">
        <v>945</v>
      </c>
      <c r="H180" s="148">
        <f>9947.45*1.1*0.02*4</f>
        <v>875.37560000000019</v>
      </c>
      <c r="L180" s="144"/>
      <c r="M180" s="149"/>
      <c r="T180" s="150"/>
      <c r="AT180" s="146" t="s">
        <v>149</v>
      </c>
      <c r="AU180" s="146" t="s">
        <v>148</v>
      </c>
      <c r="AV180" s="12" t="s">
        <v>148</v>
      </c>
      <c r="AW180" s="12" t="s">
        <v>23</v>
      </c>
      <c r="AX180" s="12" t="s">
        <v>71</v>
      </c>
      <c r="AY180" s="146" t="s">
        <v>141</v>
      </c>
    </row>
    <row r="181" spans="2:65" s="1" customFormat="1" ht="44.25" customHeight="1">
      <c r="B181" s="130"/>
      <c r="C181" s="131" t="s">
        <v>255</v>
      </c>
      <c r="D181" s="131" t="s">
        <v>143</v>
      </c>
      <c r="E181" s="132" t="s">
        <v>643</v>
      </c>
      <c r="F181" s="133" t="s">
        <v>644</v>
      </c>
      <c r="G181" s="134" t="s">
        <v>169</v>
      </c>
      <c r="H181" s="135">
        <v>994.745</v>
      </c>
      <c r="I181" s="136"/>
      <c r="J181" s="136">
        <f>ROUND(I181*H181,2)</f>
        <v>0</v>
      </c>
      <c r="K181" s="137"/>
      <c r="L181" s="28"/>
      <c r="M181" s="138" t="s">
        <v>1</v>
      </c>
      <c r="N181" s="139" t="s">
        <v>32</v>
      </c>
      <c r="O181" s="140">
        <v>1.7000000000000001E-2</v>
      </c>
      <c r="P181" s="140">
        <f>O181*H181</f>
        <v>16.910665000000002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147</v>
      </c>
      <c r="AT181" s="142" t="s">
        <v>143</v>
      </c>
      <c r="AU181" s="142" t="s">
        <v>148</v>
      </c>
      <c r="AY181" s="16" t="s">
        <v>141</v>
      </c>
      <c r="BE181" s="143">
        <f>IF(N181="základná",J181,0)</f>
        <v>0</v>
      </c>
      <c r="BF181" s="143">
        <f>IF(N181="znížená",J181,0)</f>
        <v>0</v>
      </c>
      <c r="BG181" s="143">
        <f>IF(N181="zákl. prenesená",J181,0)</f>
        <v>0</v>
      </c>
      <c r="BH181" s="143">
        <f>IF(N181="zníž. prenesená",J181,0)</f>
        <v>0</v>
      </c>
      <c r="BI181" s="143">
        <f>IF(N181="nulová",J181,0)</f>
        <v>0</v>
      </c>
      <c r="BJ181" s="16" t="s">
        <v>148</v>
      </c>
      <c r="BK181" s="143">
        <f>ROUND(I181*H181,2)</f>
        <v>0</v>
      </c>
      <c r="BL181" s="16" t="s">
        <v>147</v>
      </c>
      <c r="BM181" s="142" t="s">
        <v>645</v>
      </c>
    </row>
    <row r="182" spans="2:65" s="12" customFormat="1">
      <c r="B182" s="144"/>
      <c r="D182" s="145" t="s">
        <v>149</v>
      </c>
      <c r="E182" s="146" t="s">
        <v>1</v>
      </c>
      <c r="F182" s="147" t="s">
        <v>946</v>
      </c>
      <c r="H182" s="148">
        <f>9947.45*0.1</f>
        <v>994.74500000000012</v>
      </c>
      <c r="L182" s="144"/>
      <c r="M182" s="149"/>
      <c r="T182" s="150"/>
      <c r="AT182" s="146" t="s">
        <v>149</v>
      </c>
      <c r="AU182" s="146" t="s">
        <v>148</v>
      </c>
      <c r="AV182" s="12" t="s">
        <v>148</v>
      </c>
      <c r="AW182" s="12" t="s">
        <v>23</v>
      </c>
      <c r="AX182" s="12" t="s">
        <v>71</v>
      </c>
      <c r="AY182" s="146" t="s">
        <v>141</v>
      </c>
    </row>
    <row r="183" spans="2:65" s="1" customFormat="1" ht="37.9" customHeight="1">
      <c r="B183" s="130"/>
      <c r="C183" s="131" t="s">
        <v>258</v>
      </c>
      <c r="D183" s="131" t="s">
        <v>143</v>
      </c>
      <c r="E183" s="132" t="s">
        <v>646</v>
      </c>
      <c r="F183" s="133" t="s">
        <v>647</v>
      </c>
      <c r="G183" s="134" t="s">
        <v>169</v>
      </c>
      <c r="H183" s="135">
        <v>9947.4500000000007</v>
      </c>
      <c r="I183" s="136"/>
      <c r="J183" s="136">
        <f>ROUND(I183*H183,2)</f>
        <v>0</v>
      </c>
      <c r="K183" s="137"/>
      <c r="L183" s="28"/>
      <c r="M183" s="138" t="s">
        <v>1</v>
      </c>
      <c r="N183" s="139" t="s">
        <v>32</v>
      </c>
      <c r="O183" s="140">
        <v>4.0000000000000001E-3</v>
      </c>
      <c r="P183" s="140">
        <f>O183*H183</f>
        <v>39.789800000000007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147</v>
      </c>
      <c r="AT183" s="142" t="s">
        <v>143</v>
      </c>
      <c r="AU183" s="142" t="s">
        <v>148</v>
      </c>
      <c r="AY183" s="16" t="s">
        <v>141</v>
      </c>
      <c r="BE183" s="143">
        <f>IF(N183="základná",J183,0)</f>
        <v>0</v>
      </c>
      <c r="BF183" s="143">
        <f>IF(N183="znížená",J183,0)</f>
        <v>0</v>
      </c>
      <c r="BG183" s="143">
        <f>IF(N183="zákl. prenesená",J183,0)</f>
        <v>0</v>
      </c>
      <c r="BH183" s="143">
        <f>IF(N183="zníž. prenesená",J183,0)</f>
        <v>0</v>
      </c>
      <c r="BI183" s="143">
        <f>IF(N183="nulová",J183,0)</f>
        <v>0</v>
      </c>
      <c r="BJ183" s="16" t="s">
        <v>148</v>
      </c>
      <c r="BK183" s="143">
        <f>ROUND(I183*H183,2)</f>
        <v>0</v>
      </c>
      <c r="BL183" s="16" t="s">
        <v>147</v>
      </c>
      <c r="BM183" s="142" t="s">
        <v>648</v>
      </c>
    </row>
    <row r="184" spans="2:65" s="1" customFormat="1" ht="16.5" customHeight="1">
      <c r="B184" s="130"/>
      <c r="C184" s="131" t="s">
        <v>261</v>
      </c>
      <c r="D184" s="131" t="s">
        <v>143</v>
      </c>
      <c r="E184" s="132" t="s">
        <v>649</v>
      </c>
      <c r="F184" s="133" t="s">
        <v>650</v>
      </c>
      <c r="G184" s="134" t="s">
        <v>146</v>
      </c>
      <c r="H184" s="135">
        <v>497.37299999999999</v>
      </c>
      <c r="I184" s="136"/>
      <c r="J184" s="136">
        <f>ROUND(I184*H184,2)</f>
        <v>0</v>
      </c>
      <c r="K184" s="137"/>
      <c r="L184" s="28"/>
      <c r="M184" s="138" t="s">
        <v>1</v>
      </c>
      <c r="N184" s="139" t="s">
        <v>32</v>
      </c>
      <c r="O184" s="140">
        <v>0.24199999999999999</v>
      </c>
      <c r="P184" s="140">
        <f>O184*H184</f>
        <v>120.364266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147</v>
      </c>
      <c r="AT184" s="142" t="s">
        <v>143</v>
      </c>
      <c r="AU184" s="142" t="s">
        <v>148</v>
      </c>
      <c r="AY184" s="16" t="s">
        <v>141</v>
      </c>
      <c r="BE184" s="143">
        <f>IF(N184="základná",J184,0)</f>
        <v>0</v>
      </c>
      <c r="BF184" s="143">
        <f>IF(N184="znížená",J184,0)</f>
        <v>0</v>
      </c>
      <c r="BG184" s="143">
        <f>IF(N184="zákl. prenesená",J184,0)</f>
        <v>0</v>
      </c>
      <c r="BH184" s="143">
        <f>IF(N184="zníž. prenesená",J184,0)</f>
        <v>0</v>
      </c>
      <c r="BI184" s="143">
        <f>IF(N184="nulová",J184,0)</f>
        <v>0</v>
      </c>
      <c r="BJ184" s="16" t="s">
        <v>148</v>
      </c>
      <c r="BK184" s="143">
        <f>ROUND(I184*H184,2)</f>
        <v>0</v>
      </c>
      <c r="BL184" s="16" t="s">
        <v>147</v>
      </c>
      <c r="BM184" s="142" t="s">
        <v>651</v>
      </c>
    </row>
    <row r="185" spans="2:65" s="12" customFormat="1">
      <c r="B185" s="144"/>
      <c r="D185" s="145" t="s">
        <v>149</v>
      </c>
      <c r="E185" s="146" t="s">
        <v>1</v>
      </c>
      <c r="F185" s="147" t="s">
        <v>947</v>
      </c>
      <c r="H185" s="148">
        <f>9947.45*0.05</f>
        <v>497.37250000000006</v>
      </c>
      <c r="L185" s="144"/>
      <c r="M185" s="149"/>
      <c r="T185" s="150"/>
      <c r="AT185" s="146" t="s">
        <v>149</v>
      </c>
      <c r="AU185" s="146" t="s">
        <v>148</v>
      </c>
      <c r="AV185" s="12" t="s">
        <v>148</v>
      </c>
      <c r="AW185" s="12" t="s">
        <v>23</v>
      </c>
      <c r="AX185" s="12" t="s">
        <v>66</v>
      </c>
      <c r="AY185" s="146" t="s">
        <v>141</v>
      </c>
    </row>
    <row r="186" spans="2:65" s="13" customFormat="1">
      <c r="B186" s="151"/>
      <c r="D186" s="145" t="s">
        <v>149</v>
      </c>
      <c r="E186" s="152" t="s">
        <v>1</v>
      </c>
      <c r="F186" s="153" t="s">
        <v>150</v>
      </c>
      <c r="H186" s="154">
        <v>497.37299999999999</v>
      </c>
      <c r="L186" s="151"/>
      <c r="M186" s="155"/>
      <c r="T186" s="156"/>
      <c r="AT186" s="152" t="s">
        <v>149</v>
      </c>
      <c r="AU186" s="152" t="s">
        <v>148</v>
      </c>
      <c r="AV186" s="13" t="s">
        <v>147</v>
      </c>
      <c r="AW186" s="13" t="s">
        <v>23</v>
      </c>
      <c r="AX186" s="13" t="s">
        <v>71</v>
      </c>
      <c r="AY186" s="152" t="s">
        <v>141</v>
      </c>
    </row>
    <row r="187" spans="2:65" s="1" customFormat="1" ht="24.2" customHeight="1">
      <c r="B187" s="130"/>
      <c r="C187" s="131" t="s">
        <v>264</v>
      </c>
      <c r="D187" s="131" t="s">
        <v>143</v>
      </c>
      <c r="E187" s="132" t="s">
        <v>267</v>
      </c>
      <c r="F187" s="133" t="s">
        <v>218</v>
      </c>
      <c r="G187" s="134" t="s">
        <v>169</v>
      </c>
      <c r="H187" s="135">
        <v>9947.4500000000007</v>
      </c>
      <c r="I187" s="136"/>
      <c r="J187" s="136">
        <f>ROUND(I187*H187,2)</f>
        <v>0</v>
      </c>
      <c r="K187" s="137"/>
      <c r="L187" s="28"/>
      <c r="M187" s="138" t="s">
        <v>1</v>
      </c>
      <c r="N187" s="139" t="s">
        <v>32</v>
      </c>
      <c r="O187" s="140">
        <v>1.7000000000000001E-2</v>
      </c>
      <c r="P187" s="140">
        <f>O187*H187</f>
        <v>169.10665000000003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147</v>
      </c>
      <c r="AT187" s="142" t="s">
        <v>143</v>
      </c>
      <c r="AU187" s="142" t="s">
        <v>148</v>
      </c>
      <c r="AY187" s="16" t="s">
        <v>141</v>
      </c>
      <c r="BE187" s="143">
        <f>IF(N187="základná",J187,0)</f>
        <v>0</v>
      </c>
      <c r="BF187" s="143">
        <f>IF(N187="znížená",J187,0)</f>
        <v>0</v>
      </c>
      <c r="BG187" s="143">
        <f>IF(N187="zákl. prenesená",J187,0)</f>
        <v>0</v>
      </c>
      <c r="BH187" s="143">
        <f>IF(N187="zníž. prenesená",J187,0)</f>
        <v>0</v>
      </c>
      <c r="BI187" s="143">
        <f>IF(N187="nulová",J187,0)</f>
        <v>0</v>
      </c>
      <c r="BJ187" s="16" t="s">
        <v>148</v>
      </c>
      <c r="BK187" s="143">
        <f>ROUND(I187*H187,2)</f>
        <v>0</v>
      </c>
      <c r="BL187" s="16" t="s">
        <v>147</v>
      </c>
      <c r="BM187" s="142" t="s">
        <v>652</v>
      </c>
    </row>
    <row r="188" spans="2:65" s="1" customFormat="1" ht="24.2" customHeight="1">
      <c r="B188" s="130"/>
      <c r="C188" s="131" t="s">
        <v>265</v>
      </c>
      <c r="D188" s="131" t="s">
        <v>143</v>
      </c>
      <c r="E188" s="132" t="s">
        <v>171</v>
      </c>
      <c r="F188" s="133" t="s">
        <v>172</v>
      </c>
      <c r="G188" s="134" t="s">
        <v>146</v>
      </c>
      <c r="H188" s="135">
        <v>567.32000000000005</v>
      </c>
      <c r="I188" s="136"/>
      <c r="J188" s="136">
        <f>ROUND(I188*H188,2)</f>
        <v>0</v>
      </c>
      <c r="K188" s="137"/>
      <c r="L188" s="28"/>
      <c r="M188" s="138" t="s">
        <v>1</v>
      </c>
      <c r="N188" s="139" t="s">
        <v>32</v>
      </c>
      <c r="O188" s="140">
        <v>8.1000000000000003E-2</v>
      </c>
      <c r="P188" s="140">
        <f>O188*H188</f>
        <v>45.952920000000006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147</v>
      </c>
      <c r="AT188" s="142" t="s">
        <v>143</v>
      </c>
      <c r="AU188" s="142" t="s">
        <v>148</v>
      </c>
      <c r="AY188" s="16" t="s">
        <v>141</v>
      </c>
      <c r="BE188" s="143">
        <f>IF(N188="základná",J188,0)</f>
        <v>0</v>
      </c>
      <c r="BF188" s="143">
        <f>IF(N188="znížená",J188,0)</f>
        <v>0</v>
      </c>
      <c r="BG188" s="143">
        <f>IF(N188="zákl. prenesená",J188,0)</f>
        <v>0</v>
      </c>
      <c r="BH188" s="143">
        <f>IF(N188="zníž. prenesená",J188,0)</f>
        <v>0</v>
      </c>
      <c r="BI188" s="143">
        <f>IF(N188="nulová",J188,0)</f>
        <v>0</v>
      </c>
      <c r="BJ188" s="16" t="s">
        <v>148</v>
      </c>
      <c r="BK188" s="143">
        <f>ROUND(I188*H188,2)</f>
        <v>0</v>
      </c>
      <c r="BL188" s="16" t="s">
        <v>147</v>
      </c>
      <c r="BM188" s="142" t="s">
        <v>469</v>
      </c>
    </row>
    <row r="189" spans="2:65" s="12" customFormat="1">
      <c r="B189" s="144"/>
      <c r="D189" s="145" t="s">
        <v>149</v>
      </c>
      <c r="E189" s="146" t="s">
        <v>1</v>
      </c>
      <c r="F189" s="147" t="s">
        <v>653</v>
      </c>
      <c r="H189" s="148">
        <v>567.32000000000005</v>
      </c>
      <c r="L189" s="144"/>
      <c r="M189" s="149"/>
      <c r="T189" s="150"/>
      <c r="AT189" s="146" t="s">
        <v>149</v>
      </c>
      <c r="AU189" s="146" t="s">
        <v>148</v>
      </c>
      <c r="AV189" s="12" t="s">
        <v>148</v>
      </c>
      <c r="AW189" s="12" t="s">
        <v>23</v>
      </c>
      <c r="AX189" s="12" t="s">
        <v>71</v>
      </c>
      <c r="AY189" s="146" t="s">
        <v>141</v>
      </c>
    </row>
    <row r="190" spans="2:65" s="1" customFormat="1" ht="33" customHeight="1">
      <c r="B190" s="130"/>
      <c r="C190" s="131" t="s">
        <v>266</v>
      </c>
      <c r="D190" s="131" t="s">
        <v>143</v>
      </c>
      <c r="E190" s="132" t="s">
        <v>175</v>
      </c>
      <c r="F190" s="133" t="s">
        <v>176</v>
      </c>
      <c r="G190" s="134" t="s">
        <v>146</v>
      </c>
      <c r="H190" s="135">
        <v>567.32000000000005</v>
      </c>
      <c r="I190" s="136"/>
      <c r="J190" s="136">
        <f>ROUND(I190*H190,2)</f>
        <v>0</v>
      </c>
      <c r="K190" s="137"/>
      <c r="L190" s="28"/>
      <c r="M190" s="138" t="s">
        <v>1</v>
      </c>
      <c r="N190" s="139" t="s">
        <v>32</v>
      </c>
      <c r="O190" s="140">
        <v>0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147</v>
      </c>
      <c r="AT190" s="142" t="s">
        <v>143</v>
      </c>
      <c r="AU190" s="142" t="s">
        <v>148</v>
      </c>
      <c r="AY190" s="16" t="s">
        <v>141</v>
      </c>
      <c r="BE190" s="143">
        <f>IF(N190="základná",J190,0)</f>
        <v>0</v>
      </c>
      <c r="BF190" s="143">
        <f>IF(N190="znížená",J190,0)</f>
        <v>0</v>
      </c>
      <c r="BG190" s="143">
        <f>IF(N190="zákl. prenesená",J190,0)</f>
        <v>0</v>
      </c>
      <c r="BH190" s="143">
        <f>IF(N190="zníž. prenesená",J190,0)</f>
        <v>0</v>
      </c>
      <c r="BI190" s="143">
        <f>IF(N190="nulová",J190,0)</f>
        <v>0</v>
      </c>
      <c r="BJ190" s="16" t="s">
        <v>148</v>
      </c>
      <c r="BK190" s="143">
        <f>ROUND(I190*H190,2)</f>
        <v>0</v>
      </c>
      <c r="BL190" s="16" t="s">
        <v>147</v>
      </c>
      <c r="BM190" s="142" t="s">
        <v>471</v>
      </c>
    </row>
    <row r="191" spans="2:65" s="1" customFormat="1" ht="37.9" customHeight="1">
      <c r="B191" s="130"/>
      <c r="C191" s="131" t="s">
        <v>384</v>
      </c>
      <c r="D191" s="131" t="s">
        <v>143</v>
      </c>
      <c r="E191" s="132" t="s">
        <v>178</v>
      </c>
      <c r="F191" s="133" t="s">
        <v>179</v>
      </c>
      <c r="G191" s="134" t="s">
        <v>146</v>
      </c>
      <c r="H191" s="135">
        <v>3971.24</v>
      </c>
      <c r="I191" s="136"/>
      <c r="J191" s="136">
        <f>ROUND(I191*H191,2)</f>
        <v>0</v>
      </c>
      <c r="K191" s="137"/>
      <c r="L191" s="28"/>
      <c r="M191" s="138" t="s">
        <v>1</v>
      </c>
      <c r="N191" s="139" t="s">
        <v>32</v>
      </c>
      <c r="O191" s="140">
        <v>7.0000000000000001E-3</v>
      </c>
      <c r="P191" s="140">
        <f>O191*H191</f>
        <v>27.798679999999997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147</v>
      </c>
      <c r="AT191" s="142" t="s">
        <v>143</v>
      </c>
      <c r="AU191" s="142" t="s">
        <v>148</v>
      </c>
      <c r="AY191" s="16" t="s">
        <v>141</v>
      </c>
      <c r="BE191" s="143">
        <f>IF(N191="základná",J191,0)</f>
        <v>0</v>
      </c>
      <c r="BF191" s="143">
        <f>IF(N191="znížená",J191,0)</f>
        <v>0</v>
      </c>
      <c r="BG191" s="143">
        <f>IF(N191="zákl. prenesená",J191,0)</f>
        <v>0</v>
      </c>
      <c r="BH191" s="143">
        <f>IF(N191="zníž. prenesená",J191,0)</f>
        <v>0</v>
      </c>
      <c r="BI191" s="143">
        <f>IF(N191="nulová",J191,0)</f>
        <v>0</v>
      </c>
      <c r="BJ191" s="16" t="s">
        <v>148</v>
      </c>
      <c r="BK191" s="143">
        <f>ROUND(I191*H191,2)</f>
        <v>0</v>
      </c>
      <c r="BL191" s="16" t="s">
        <v>147</v>
      </c>
      <c r="BM191" s="142" t="s">
        <v>472</v>
      </c>
    </row>
    <row r="192" spans="2:65" s="12" customFormat="1">
      <c r="B192" s="144"/>
      <c r="D192" s="145" t="s">
        <v>149</v>
      </c>
      <c r="E192" s="146" t="s">
        <v>1</v>
      </c>
      <c r="F192" s="147" t="s">
        <v>654</v>
      </c>
      <c r="H192" s="148">
        <v>3971.24</v>
      </c>
      <c r="L192" s="144"/>
      <c r="M192" s="149"/>
      <c r="T192" s="150"/>
      <c r="AT192" s="146" t="s">
        <v>149</v>
      </c>
      <c r="AU192" s="146" t="s">
        <v>148</v>
      </c>
      <c r="AV192" s="12" t="s">
        <v>148</v>
      </c>
      <c r="AW192" s="12" t="s">
        <v>23</v>
      </c>
      <c r="AX192" s="12" t="s">
        <v>71</v>
      </c>
      <c r="AY192" s="146" t="s">
        <v>141</v>
      </c>
    </row>
    <row r="193" spans="2:65" s="1" customFormat="1" ht="24.2" customHeight="1">
      <c r="B193" s="130"/>
      <c r="C193" s="131" t="s">
        <v>389</v>
      </c>
      <c r="D193" s="131" t="s">
        <v>143</v>
      </c>
      <c r="E193" s="132" t="s">
        <v>181</v>
      </c>
      <c r="F193" s="133" t="s">
        <v>182</v>
      </c>
      <c r="G193" s="134" t="s">
        <v>146</v>
      </c>
      <c r="H193" s="135">
        <v>567.32000000000005</v>
      </c>
      <c r="I193" s="136"/>
      <c r="J193" s="136">
        <f>ROUND(I193*H193,2)</f>
        <v>0</v>
      </c>
      <c r="K193" s="137"/>
      <c r="L193" s="28"/>
      <c r="M193" s="138" t="s">
        <v>1</v>
      </c>
      <c r="N193" s="139" t="s">
        <v>32</v>
      </c>
      <c r="O193" s="140">
        <v>0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147</v>
      </c>
      <c r="AT193" s="142" t="s">
        <v>143</v>
      </c>
      <c r="AU193" s="142" t="s">
        <v>148</v>
      </c>
      <c r="AY193" s="16" t="s">
        <v>141</v>
      </c>
      <c r="BE193" s="143">
        <f>IF(N193="základná",J193,0)</f>
        <v>0</v>
      </c>
      <c r="BF193" s="143">
        <f>IF(N193="znížená",J193,0)</f>
        <v>0</v>
      </c>
      <c r="BG193" s="143">
        <f>IF(N193="zákl. prenesená",J193,0)</f>
        <v>0</v>
      </c>
      <c r="BH193" s="143">
        <f>IF(N193="zníž. prenesená",J193,0)</f>
        <v>0</v>
      </c>
      <c r="BI193" s="143">
        <f>IF(N193="nulová",J193,0)</f>
        <v>0</v>
      </c>
      <c r="BJ193" s="16" t="s">
        <v>148</v>
      </c>
      <c r="BK193" s="143">
        <f>ROUND(I193*H193,2)</f>
        <v>0</v>
      </c>
      <c r="BL193" s="16" t="s">
        <v>147</v>
      </c>
      <c r="BM193" s="142" t="s">
        <v>474</v>
      </c>
    </row>
    <row r="194" spans="2:65" s="1" customFormat="1" ht="16.5" customHeight="1">
      <c r="B194" s="130"/>
      <c r="C194" s="131" t="s">
        <v>394</v>
      </c>
      <c r="D194" s="131" t="s">
        <v>143</v>
      </c>
      <c r="E194" s="132" t="s">
        <v>184</v>
      </c>
      <c r="F194" s="133" t="s">
        <v>185</v>
      </c>
      <c r="G194" s="134" t="s">
        <v>146</v>
      </c>
      <c r="H194" s="135">
        <v>567.32000000000005</v>
      </c>
      <c r="I194" s="136"/>
      <c r="J194" s="136">
        <f>ROUND(I194*H194,2)</f>
        <v>0</v>
      </c>
      <c r="K194" s="137"/>
      <c r="L194" s="28"/>
      <c r="M194" s="138" t="s">
        <v>1</v>
      </c>
      <c r="N194" s="139" t="s">
        <v>32</v>
      </c>
      <c r="O194" s="140">
        <v>0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147</v>
      </c>
      <c r="AT194" s="142" t="s">
        <v>143</v>
      </c>
      <c r="AU194" s="142" t="s">
        <v>148</v>
      </c>
      <c r="AY194" s="16" t="s">
        <v>141</v>
      </c>
      <c r="BE194" s="143">
        <f>IF(N194="základná",J194,0)</f>
        <v>0</v>
      </c>
      <c r="BF194" s="143">
        <f>IF(N194="znížená",J194,0)</f>
        <v>0</v>
      </c>
      <c r="BG194" s="143">
        <f>IF(N194="zákl. prenesená",J194,0)</f>
        <v>0</v>
      </c>
      <c r="BH194" s="143">
        <f>IF(N194="zníž. prenesená",J194,0)</f>
        <v>0</v>
      </c>
      <c r="BI194" s="143">
        <f>IF(N194="nulová",J194,0)</f>
        <v>0</v>
      </c>
      <c r="BJ194" s="16" t="s">
        <v>148</v>
      </c>
      <c r="BK194" s="143">
        <f>ROUND(I194*H194,2)</f>
        <v>0</v>
      </c>
      <c r="BL194" s="16" t="s">
        <v>147</v>
      </c>
      <c r="BM194" s="142" t="s">
        <v>475</v>
      </c>
    </row>
    <row r="195" spans="2:65" s="1" customFormat="1" ht="24.2" customHeight="1">
      <c r="B195" s="130"/>
      <c r="C195" s="131" t="s">
        <v>399</v>
      </c>
      <c r="D195" s="131" t="s">
        <v>143</v>
      </c>
      <c r="E195" s="132" t="s">
        <v>187</v>
      </c>
      <c r="F195" s="133" t="s">
        <v>188</v>
      </c>
      <c r="G195" s="134" t="s">
        <v>166</v>
      </c>
      <c r="H195" s="135">
        <v>1021.176</v>
      </c>
      <c r="I195" s="136"/>
      <c r="J195" s="136">
        <f>ROUND(I195*H195,2)</f>
        <v>0</v>
      </c>
      <c r="K195" s="137"/>
      <c r="L195" s="28"/>
      <c r="M195" s="138" t="s">
        <v>1</v>
      </c>
      <c r="N195" s="139" t="s">
        <v>32</v>
      </c>
      <c r="O195" s="140">
        <v>0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147</v>
      </c>
      <c r="AT195" s="142" t="s">
        <v>143</v>
      </c>
      <c r="AU195" s="142" t="s">
        <v>148</v>
      </c>
      <c r="AY195" s="16" t="s">
        <v>141</v>
      </c>
      <c r="BE195" s="143">
        <f>IF(N195="základná",J195,0)</f>
        <v>0</v>
      </c>
      <c r="BF195" s="143">
        <f>IF(N195="znížená",J195,0)</f>
        <v>0</v>
      </c>
      <c r="BG195" s="143">
        <f>IF(N195="zákl. prenesená",J195,0)</f>
        <v>0</v>
      </c>
      <c r="BH195" s="143">
        <f>IF(N195="zníž. prenesená",J195,0)</f>
        <v>0</v>
      </c>
      <c r="BI195" s="143">
        <f>IF(N195="nulová",J195,0)</f>
        <v>0</v>
      </c>
      <c r="BJ195" s="16" t="s">
        <v>148</v>
      </c>
      <c r="BK195" s="143">
        <f>ROUND(I195*H195,2)</f>
        <v>0</v>
      </c>
      <c r="BL195" s="16" t="s">
        <v>147</v>
      </c>
      <c r="BM195" s="142" t="s">
        <v>476</v>
      </c>
    </row>
    <row r="196" spans="2:65" s="12" customFormat="1">
      <c r="B196" s="144"/>
      <c r="D196" s="145" t="s">
        <v>149</v>
      </c>
      <c r="E196" s="146" t="s">
        <v>1</v>
      </c>
      <c r="F196" s="147" t="s">
        <v>655</v>
      </c>
      <c r="H196" s="148">
        <v>1021.176</v>
      </c>
      <c r="L196" s="144"/>
      <c r="M196" s="149"/>
      <c r="T196" s="150"/>
      <c r="AT196" s="146" t="s">
        <v>149</v>
      </c>
      <c r="AU196" s="146" t="s">
        <v>148</v>
      </c>
      <c r="AV196" s="12" t="s">
        <v>148</v>
      </c>
      <c r="AW196" s="12" t="s">
        <v>23</v>
      </c>
      <c r="AX196" s="12" t="s">
        <v>71</v>
      </c>
      <c r="AY196" s="146" t="s">
        <v>141</v>
      </c>
    </row>
    <row r="197" spans="2:65" s="11" customFormat="1" ht="22.9" customHeight="1">
      <c r="B197" s="119"/>
      <c r="D197" s="120" t="s">
        <v>65</v>
      </c>
      <c r="E197" s="128" t="s">
        <v>148</v>
      </c>
      <c r="F197" s="128" t="s">
        <v>190</v>
      </c>
      <c r="J197" s="129">
        <f>BK197</f>
        <v>0</v>
      </c>
      <c r="L197" s="119"/>
      <c r="M197" s="123"/>
      <c r="P197" s="124">
        <f>SUM(P198:P203)</f>
        <v>21.436316999999999</v>
      </c>
      <c r="R197" s="124">
        <f>SUM(R198:R203)</f>
        <v>0.12234391</v>
      </c>
      <c r="T197" s="125">
        <f>SUM(T198:T203)</f>
        <v>0</v>
      </c>
      <c r="AR197" s="120" t="s">
        <v>71</v>
      </c>
      <c r="AT197" s="126" t="s">
        <v>65</v>
      </c>
      <c r="AU197" s="126" t="s">
        <v>71</v>
      </c>
      <c r="AY197" s="120" t="s">
        <v>141</v>
      </c>
      <c r="BK197" s="127">
        <f>SUM(BK198:BK203)</f>
        <v>0</v>
      </c>
    </row>
    <row r="198" spans="2:65" s="1" customFormat="1" ht="49.15" customHeight="1">
      <c r="B198" s="130"/>
      <c r="C198" s="131" t="s">
        <v>404</v>
      </c>
      <c r="D198" s="131" t="s">
        <v>143</v>
      </c>
      <c r="E198" s="132" t="s">
        <v>191</v>
      </c>
      <c r="F198" s="133" t="s">
        <v>192</v>
      </c>
      <c r="G198" s="134" t="s">
        <v>169</v>
      </c>
      <c r="H198" s="135">
        <v>522.83699999999999</v>
      </c>
      <c r="I198" s="136"/>
      <c r="J198" s="136">
        <f>ROUND(I198*H198,2)</f>
        <v>0</v>
      </c>
      <c r="K198" s="137"/>
      <c r="L198" s="28"/>
      <c r="M198" s="138" t="s">
        <v>1</v>
      </c>
      <c r="N198" s="139" t="s">
        <v>32</v>
      </c>
      <c r="O198" s="140">
        <v>4.1000000000000002E-2</v>
      </c>
      <c r="P198" s="140">
        <f>O198*H198</f>
        <v>21.436316999999999</v>
      </c>
      <c r="Q198" s="140">
        <v>3.0000000000000001E-5</v>
      </c>
      <c r="R198" s="140">
        <f>Q198*H198</f>
        <v>1.5685109999999999E-2</v>
      </c>
      <c r="S198" s="140">
        <v>0</v>
      </c>
      <c r="T198" s="141">
        <f>S198*H198</f>
        <v>0</v>
      </c>
      <c r="AR198" s="142" t="s">
        <v>147</v>
      </c>
      <c r="AT198" s="142" t="s">
        <v>143</v>
      </c>
      <c r="AU198" s="142" t="s">
        <v>148</v>
      </c>
      <c r="AY198" s="16" t="s">
        <v>141</v>
      </c>
      <c r="BE198" s="143">
        <f>IF(N198="základná",J198,0)</f>
        <v>0</v>
      </c>
      <c r="BF198" s="143">
        <f>IF(N198="znížená",J198,0)</f>
        <v>0</v>
      </c>
      <c r="BG198" s="143">
        <f>IF(N198="zákl. prenesená",J198,0)</f>
        <v>0</v>
      </c>
      <c r="BH198" s="143">
        <f>IF(N198="zníž. prenesená",J198,0)</f>
        <v>0</v>
      </c>
      <c r="BI198" s="143">
        <f>IF(N198="nulová",J198,0)</f>
        <v>0</v>
      </c>
      <c r="BJ198" s="16" t="s">
        <v>148</v>
      </c>
      <c r="BK198" s="143">
        <f>ROUND(I198*H198,2)</f>
        <v>0</v>
      </c>
      <c r="BL198" s="16" t="s">
        <v>147</v>
      </c>
      <c r="BM198" s="142" t="s">
        <v>656</v>
      </c>
    </row>
    <row r="199" spans="2:65" s="12" customFormat="1">
      <c r="B199" s="144"/>
      <c r="D199" s="145" t="s">
        <v>149</v>
      </c>
      <c r="E199" s="146" t="s">
        <v>1</v>
      </c>
      <c r="F199" s="147" t="s">
        <v>657</v>
      </c>
      <c r="H199" s="148">
        <v>522.83699999999999</v>
      </c>
      <c r="L199" s="144"/>
      <c r="M199" s="149"/>
      <c r="T199" s="150"/>
      <c r="AT199" s="146" t="s">
        <v>149</v>
      </c>
      <c r="AU199" s="146" t="s">
        <v>148</v>
      </c>
      <c r="AV199" s="12" t="s">
        <v>148</v>
      </c>
      <c r="AW199" s="12" t="s">
        <v>23</v>
      </c>
      <c r="AX199" s="12" t="s">
        <v>66</v>
      </c>
      <c r="AY199" s="146" t="s">
        <v>141</v>
      </c>
    </row>
    <row r="200" spans="2:65" s="13" customFormat="1">
      <c r="B200" s="151"/>
      <c r="D200" s="145" t="s">
        <v>149</v>
      </c>
      <c r="E200" s="152" t="s">
        <v>1</v>
      </c>
      <c r="F200" s="153" t="s">
        <v>150</v>
      </c>
      <c r="H200" s="154">
        <v>522.83699999999999</v>
      </c>
      <c r="L200" s="151"/>
      <c r="M200" s="155"/>
      <c r="T200" s="156"/>
      <c r="AT200" s="152" t="s">
        <v>149</v>
      </c>
      <c r="AU200" s="152" t="s">
        <v>148</v>
      </c>
      <c r="AV200" s="13" t="s">
        <v>147</v>
      </c>
      <c r="AW200" s="13" t="s">
        <v>23</v>
      </c>
      <c r="AX200" s="13" t="s">
        <v>71</v>
      </c>
      <c r="AY200" s="152" t="s">
        <v>141</v>
      </c>
    </row>
    <row r="201" spans="2:65" s="1" customFormat="1" ht="55.5" customHeight="1">
      <c r="B201" s="130"/>
      <c r="C201" s="157" t="s">
        <v>408</v>
      </c>
      <c r="D201" s="157" t="s">
        <v>165</v>
      </c>
      <c r="E201" s="158" t="s">
        <v>194</v>
      </c>
      <c r="F201" s="159" t="s">
        <v>219</v>
      </c>
      <c r="G201" s="160" t="s">
        <v>169</v>
      </c>
      <c r="H201" s="161">
        <v>533.29399999999998</v>
      </c>
      <c r="I201" s="162"/>
      <c r="J201" s="162">
        <f>ROUND(I201*H201,2)</f>
        <v>0</v>
      </c>
      <c r="K201" s="163"/>
      <c r="L201" s="164"/>
      <c r="M201" s="165" t="s">
        <v>1</v>
      </c>
      <c r="N201" s="166" t="s">
        <v>32</v>
      </c>
      <c r="O201" s="140">
        <v>0</v>
      </c>
      <c r="P201" s="140">
        <f>O201*H201</f>
        <v>0</v>
      </c>
      <c r="Q201" s="140">
        <v>2.0000000000000001E-4</v>
      </c>
      <c r="R201" s="140">
        <f>Q201*H201</f>
        <v>0.1066588</v>
      </c>
      <c r="S201" s="140">
        <v>0</v>
      </c>
      <c r="T201" s="141">
        <f>S201*H201</f>
        <v>0</v>
      </c>
      <c r="AR201" s="142" t="s">
        <v>167</v>
      </c>
      <c r="AT201" s="142" t="s">
        <v>165</v>
      </c>
      <c r="AU201" s="142" t="s">
        <v>148</v>
      </c>
      <c r="AY201" s="16" t="s">
        <v>141</v>
      </c>
      <c r="BE201" s="143">
        <f>IF(N201="základná",J201,0)</f>
        <v>0</v>
      </c>
      <c r="BF201" s="143">
        <f>IF(N201="znížená",J201,0)</f>
        <v>0</v>
      </c>
      <c r="BG201" s="143">
        <f>IF(N201="zákl. prenesená",J201,0)</f>
        <v>0</v>
      </c>
      <c r="BH201" s="143">
        <f>IF(N201="zníž. prenesená",J201,0)</f>
        <v>0</v>
      </c>
      <c r="BI201" s="143">
        <f>IF(N201="nulová",J201,0)</f>
        <v>0</v>
      </c>
      <c r="BJ201" s="16" t="s">
        <v>148</v>
      </c>
      <c r="BK201" s="143">
        <f>ROUND(I201*H201,2)</f>
        <v>0</v>
      </c>
      <c r="BL201" s="16" t="s">
        <v>147</v>
      </c>
      <c r="BM201" s="142" t="s">
        <v>658</v>
      </c>
    </row>
    <row r="202" spans="2:65" s="12" customFormat="1">
      <c r="B202" s="144"/>
      <c r="D202" s="145" t="s">
        <v>149</v>
      </c>
      <c r="E202" s="146" t="s">
        <v>1</v>
      </c>
      <c r="F202" s="147" t="s">
        <v>659</v>
      </c>
      <c r="H202" s="148">
        <v>522.83699999999999</v>
      </c>
      <c r="L202" s="144"/>
      <c r="M202" s="149"/>
      <c r="T202" s="150"/>
      <c r="AT202" s="146" t="s">
        <v>149</v>
      </c>
      <c r="AU202" s="146" t="s">
        <v>148</v>
      </c>
      <c r="AV202" s="12" t="s">
        <v>148</v>
      </c>
      <c r="AW202" s="12" t="s">
        <v>23</v>
      </c>
      <c r="AX202" s="12" t="s">
        <v>71</v>
      </c>
      <c r="AY202" s="146" t="s">
        <v>141</v>
      </c>
    </row>
    <row r="203" spans="2:65" s="12" customFormat="1">
      <c r="B203" s="144"/>
      <c r="D203" s="145" t="s">
        <v>149</v>
      </c>
      <c r="F203" s="147" t="s">
        <v>660</v>
      </c>
      <c r="H203" s="148">
        <v>533.29399999999998</v>
      </c>
      <c r="L203" s="144"/>
      <c r="M203" s="149"/>
      <c r="T203" s="150"/>
      <c r="AT203" s="146" t="s">
        <v>149</v>
      </c>
      <c r="AU203" s="146" t="s">
        <v>148</v>
      </c>
      <c r="AV203" s="12" t="s">
        <v>148</v>
      </c>
      <c r="AW203" s="12" t="s">
        <v>3</v>
      </c>
      <c r="AX203" s="12" t="s">
        <v>71</v>
      </c>
      <c r="AY203" s="146" t="s">
        <v>141</v>
      </c>
    </row>
    <row r="204" spans="2:65" s="11" customFormat="1" ht="22.9" customHeight="1">
      <c r="B204" s="119"/>
      <c r="D204" s="120" t="s">
        <v>65</v>
      </c>
      <c r="E204" s="128" t="s">
        <v>200</v>
      </c>
      <c r="F204" s="128" t="s">
        <v>201</v>
      </c>
      <c r="J204" s="129">
        <f>BK204</f>
        <v>0</v>
      </c>
      <c r="L204" s="119"/>
      <c r="M204" s="123"/>
      <c r="P204" s="124">
        <f>P205</f>
        <v>101.49618</v>
      </c>
      <c r="R204" s="124">
        <f>R205</f>
        <v>0</v>
      </c>
      <c r="T204" s="125">
        <f>T205</f>
        <v>0</v>
      </c>
      <c r="AR204" s="120" t="s">
        <v>71</v>
      </c>
      <c r="AT204" s="126" t="s">
        <v>65</v>
      </c>
      <c r="AU204" s="126" t="s">
        <v>71</v>
      </c>
      <c r="AY204" s="120" t="s">
        <v>141</v>
      </c>
      <c r="BK204" s="127">
        <f>BK205</f>
        <v>0</v>
      </c>
    </row>
    <row r="205" spans="2:65" s="1" customFormat="1" ht="33" customHeight="1">
      <c r="B205" s="130"/>
      <c r="C205" s="131" t="s">
        <v>412</v>
      </c>
      <c r="D205" s="131" t="s">
        <v>143</v>
      </c>
      <c r="E205" s="132" t="s">
        <v>495</v>
      </c>
      <c r="F205" s="133" t="s">
        <v>496</v>
      </c>
      <c r="G205" s="134" t="s">
        <v>166</v>
      </c>
      <c r="H205" s="135">
        <v>258.26</v>
      </c>
      <c r="I205" s="136"/>
      <c r="J205" s="136">
        <f>ROUND(I205*H205,2)</f>
        <v>0</v>
      </c>
      <c r="K205" s="137"/>
      <c r="L205" s="28"/>
      <c r="M205" s="138" t="s">
        <v>1</v>
      </c>
      <c r="N205" s="139" t="s">
        <v>32</v>
      </c>
      <c r="O205" s="140">
        <v>0.39300000000000002</v>
      </c>
      <c r="P205" s="140">
        <f>O205*H205</f>
        <v>101.49618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147</v>
      </c>
      <c r="AT205" s="142" t="s">
        <v>143</v>
      </c>
      <c r="AU205" s="142" t="s">
        <v>148</v>
      </c>
      <c r="AY205" s="16" t="s">
        <v>141</v>
      </c>
      <c r="BE205" s="143">
        <f>IF(N205="základná",J205,0)</f>
        <v>0</v>
      </c>
      <c r="BF205" s="143">
        <f>IF(N205="znížená",J205,0)</f>
        <v>0</v>
      </c>
      <c r="BG205" s="143">
        <f>IF(N205="zákl. prenesená",J205,0)</f>
        <v>0</v>
      </c>
      <c r="BH205" s="143">
        <f>IF(N205="zníž. prenesená",J205,0)</f>
        <v>0</v>
      </c>
      <c r="BI205" s="143">
        <f>IF(N205="nulová",J205,0)</f>
        <v>0</v>
      </c>
      <c r="BJ205" s="16" t="s">
        <v>148</v>
      </c>
      <c r="BK205" s="143">
        <f>ROUND(I205*H205,2)</f>
        <v>0</v>
      </c>
      <c r="BL205" s="16" t="s">
        <v>147</v>
      </c>
      <c r="BM205" s="142" t="s">
        <v>497</v>
      </c>
    </row>
    <row r="206" spans="2:65" s="11" customFormat="1" ht="25.9" customHeight="1">
      <c r="B206" s="119"/>
      <c r="D206" s="120" t="s">
        <v>65</v>
      </c>
      <c r="E206" s="121" t="s">
        <v>205</v>
      </c>
      <c r="F206" s="121" t="s">
        <v>206</v>
      </c>
      <c r="J206" s="122">
        <f>BK206</f>
        <v>0</v>
      </c>
      <c r="L206" s="119"/>
      <c r="M206" s="123"/>
      <c r="P206" s="124">
        <f>P207+P213</f>
        <v>17.242649999999998</v>
      </c>
      <c r="R206" s="124">
        <f>R207+R213</f>
        <v>0.27358407999999995</v>
      </c>
      <c r="T206" s="125">
        <f>T207+T213</f>
        <v>0</v>
      </c>
      <c r="AR206" s="120" t="s">
        <v>148</v>
      </c>
      <c r="AT206" s="126" t="s">
        <v>65</v>
      </c>
      <c r="AU206" s="126" t="s">
        <v>66</v>
      </c>
      <c r="AY206" s="120" t="s">
        <v>141</v>
      </c>
      <c r="BK206" s="127">
        <f>BK207+BK213</f>
        <v>0</v>
      </c>
    </row>
    <row r="207" spans="2:65" s="11" customFormat="1" ht="22.9" customHeight="1">
      <c r="B207" s="119"/>
      <c r="D207" s="120" t="s">
        <v>65</v>
      </c>
      <c r="E207" s="128" t="s">
        <v>661</v>
      </c>
      <c r="F207" s="128" t="s">
        <v>662</v>
      </c>
      <c r="J207" s="129">
        <f>BK207</f>
        <v>0</v>
      </c>
      <c r="L207" s="119"/>
      <c r="M207" s="123"/>
      <c r="P207" s="124">
        <f>SUM(P208:P212)</f>
        <v>17.242649999999998</v>
      </c>
      <c r="R207" s="124">
        <f>SUM(R208:R212)</f>
        <v>0.27358407999999995</v>
      </c>
      <c r="T207" s="125">
        <f>SUM(T208:T212)</f>
        <v>0</v>
      </c>
      <c r="AR207" s="120" t="s">
        <v>148</v>
      </c>
      <c r="AT207" s="126" t="s">
        <v>65</v>
      </c>
      <c r="AU207" s="126" t="s">
        <v>71</v>
      </c>
      <c r="AY207" s="120" t="s">
        <v>141</v>
      </c>
      <c r="BK207" s="127">
        <f>SUM(BK208:BK212)</f>
        <v>0</v>
      </c>
    </row>
    <row r="208" spans="2:65" s="1" customFormat="1" ht="24.2" customHeight="1">
      <c r="B208" s="130"/>
      <c r="C208" s="131" t="s">
        <v>663</v>
      </c>
      <c r="D208" s="131" t="s">
        <v>143</v>
      </c>
      <c r="E208" s="132" t="s">
        <v>664</v>
      </c>
      <c r="F208" s="133" t="s">
        <v>665</v>
      </c>
      <c r="G208" s="134" t="s">
        <v>169</v>
      </c>
      <c r="H208" s="135">
        <v>114.95099999999999</v>
      </c>
      <c r="I208" s="136"/>
      <c r="J208" s="136">
        <f>ROUND(I208*H208,2)</f>
        <v>0</v>
      </c>
      <c r="K208" s="137"/>
      <c r="L208" s="28"/>
      <c r="M208" s="138" t="s">
        <v>1</v>
      </c>
      <c r="N208" s="139" t="s">
        <v>32</v>
      </c>
      <c r="O208" s="140">
        <v>0.15</v>
      </c>
      <c r="P208" s="140">
        <f>O208*H208</f>
        <v>17.242649999999998</v>
      </c>
      <c r="Q208" s="140">
        <v>8.0000000000000007E-5</v>
      </c>
      <c r="R208" s="140">
        <f>Q208*H208</f>
        <v>9.1960800000000006E-3</v>
      </c>
      <c r="S208" s="140">
        <v>0</v>
      </c>
      <c r="T208" s="141">
        <f>S208*H208</f>
        <v>0</v>
      </c>
      <c r="AR208" s="142" t="s">
        <v>93</v>
      </c>
      <c r="AT208" s="142" t="s">
        <v>143</v>
      </c>
      <c r="AU208" s="142" t="s">
        <v>148</v>
      </c>
      <c r="AY208" s="16" t="s">
        <v>141</v>
      </c>
      <c r="BE208" s="143">
        <f>IF(N208="základná",J208,0)</f>
        <v>0</v>
      </c>
      <c r="BF208" s="143">
        <f>IF(N208="znížená",J208,0)</f>
        <v>0</v>
      </c>
      <c r="BG208" s="143">
        <f>IF(N208="zákl. prenesená",J208,0)</f>
        <v>0</v>
      </c>
      <c r="BH208" s="143">
        <f>IF(N208="zníž. prenesená",J208,0)</f>
        <v>0</v>
      </c>
      <c r="BI208" s="143">
        <f>IF(N208="nulová",J208,0)</f>
        <v>0</v>
      </c>
      <c r="BJ208" s="16" t="s">
        <v>148</v>
      </c>
      <c r="BK208" s="143">
        <f>ROUND(I208*H208,2)</f>
        <v>0</v>
      </c>
      <c r="BL208" s="16" t="s">
        <v>93</v>
      </c>
      <c r="BM208" s="142" t="s">
        <v>666</v>
      </c>
    </row>
    <row r="209" spans="2:65" s="12" customFormat="1" ht="33.75">
      <c r="B209" s="144"/>
      <c r="D209" s="145" t="s">
        <v>149</v>
      </c>
      <c r="E209" s="146" t="s">
        <v>1</v>
      </c>
      <c r="F209" s="147" t="s">
        <v>667</v>
      </c>
      <c r="H209" s="148">
        <v>114.95099999999999</v>
      </c>
      <c r="L209" s="144"/>
      <c r="M209" s="149"/>
      <c r="T209" s="150"/>
      <c r="AT209" s="146" t="s">
        <v>149</v>
      </c>
      <c r="AU209" s="146" t="s">
        <v>148</v>
      </c>
      <c r="AV209" s="12" t="s">
        <v>148</v>
      </c>
      <c r="AW209" s="12" t="s">
        <v>23</v>
      </c>
      <c r="AX209" s="12" t="s">
        <v>71</v>
      </c>
      <c r="AY209" s="146" t="s">
        <v>141</v>
      </c>
    </row>
    <row r="210" spans="2:65" s="1" customFormat="1" ht="16.5" customHeight="1">
      <c r="B210" s="130"/>
      <c r="C210" s="157" t="s">
        <v>668</v>
      </c>
      <c r="D210" s="157" t="s">
        <v>165</v>
      </c>
      <c r="E210" s="158" t="s">
        <v>669</v>
      </c>
      <c r="F210" s="159" t="s">
        <v>670</v>
      </c>
      <c r="G210" s="160" t="s">
        <v>169</v>
      </c>
      <c r="H210" s="161">
        <v>132.19399999999999</v>
      </c>
      <c r="I210" s="162"/>
      <c r="J210" s="162">
        <f>ROUND(I210*H210,2)</f>
        <v>0</v>
      </c>
      <c r="K210" s="163"/>
      <c r="L210" s="164"/>
      <c r="M210" s="165" t="s">
        <v>1</v>
      </c>
      <c r="N210" s="166" t="s">
        <v>32</v>
      </c>
      <c r="O210" s="140">
        <v>0</v>
      </c>
      <c r="P210" s="140">
        <f>O210*H210</f>
        <v>0</v>
      </c>
      <c r="Q210" s="140">
        <v>2E-3</v>
      </c>
      <c r="R210" s="140">
        <f>Q210*H210</f>
        <v>0.26438799999999996</v>
      </c>
      <c r="S210" s="140">
        <v>0</v>
      </c>
      <c r="T210" s="141">
        <f>S210*H210</f>
        <v>0</v>
      </c>
      <c r="AR210" s="142" t="s">
        <v>261</v>
      </c>
      <c r="AT210" s="142" t="s">
        <v>165</v>
      </c>
      <c r="AU210" s="142" t="s">
        <v>148</v>
      </c>
      <c r="AY210" s="16" t="s">
        <v>141</v>
      </c>
      <c r="BE210" s="143">
        <f>IF(N210="základná",J210,0)</f>
        <v>0</v>
      </c>
      <c r="BF210" s="143">
        <f>IF(N210="znížená",J210,0)</f>
        <v>0</v>
      </c>
      <c r="BG210" s="143">
        <f>IF(N210="zákl. prenesená",J210,0)</f>
        <v>0</v>
      </c>
      <c r="BH210" s="143">
        <f>IF(N210="zníž. prenesená",J210,0)</f>
        <v>0</v>
      </c>
      <c r="BI210" s="143">
        <f>IF(N210="nulová",J210,0)</f>
        <v>0</v>
      </c>
      <c r="BJ210" s="16" t="s">
        <v>148</v>
      </c>
      <c r="BK210" s="143">
        <f>ROUND(I210*H210,2)</f>
        <v>0</v>
      </c>
      <c r="BL210" s="16" t="s">
        <v>93</v>
      </c>
      <c r="BM210" s="142" t="s">
        <v>671</v>
      </c>
    </row>
    <row r="211" spans="2:65" s="12" customFormat="1">
      <c r="B211" s="144"/>
      <c r="D211" s="145" t="s">
        <v>149</v>
      </c>
      <c r="F211" s="147" t="s">
        <v>672</v>
      </c>
      <c r="H211" s="148">
        <v>132.19399999999999</v>
      </c>
      <c r="L211" s="144"/>
      <c r="M211" s="149"/>
      <c r="T211" s="150"/>
      <c r="AT211" s="146" t="s">
        <v>149</v>
      </c>
      <c r="AU211" s="146" t="s">
        <v>148</v>
      </c>
      <c r="AV211" s="12" t="s">
        <v>148</v>
      </c>
      <c r="AW211" s="12" t="s">
        <v>3</v>
      </c>
      <c r="AX211" s="12" t="s">
        <v>71</v>
      </c>
      <c r="AY211" s="146" t="s">
        <v>141</v>
      </c>
    </row>
    <row r="212" spans="2:65" s="1" customFormat="1" ht="24.2" customHeight="1">
      <c r="B212" s="130"/>
      <c r="C212" s="131" t="s">
        <v>673</v>
      </c>
      <c r="D212" s="131" t="s">
        <v>143</v>
      </c>
      <c r="E212" s="132" t="s">
        <v>674</v>
      </c>
      <c r="F212" s="133" t="s">
        <v>675</v>
      </c>
      <c r="G212" s="134" t="s">
        <v>213</v>
      </c>
      <c r="H212" s="135">
        <v>5.8730000000000002</v>
      </c>
      <c r="I212" s="136"/>
      <c r="J212" s="136">
        <f>ROUND(I212*H212,2)</f>
        <v>0</v>
      </c>
      <c r="K212" s="137"/>
      <c r="L212" s="28"/>
      <c r="M212" s="138" t="s">
        <v>1</v>
      </c>
      <c r="N212" s="139" t="s">
        <v>32</v>
      </c>
      <c r="O212" s="140">
        <v>0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93</v>
      </c>
      <c r="AT212" s="142" t="s">
        <v>143</v>
      </c>
      <c r="AU212" s="142" t="s">
        <v>148</v>
      </c>
      <c r="AY212" s="16" t="s">
        <v>141</v>
      </c>
      <c r="BE212" s="143">
        <f>IF(N212="základná",J212,0)</f>
        <v>0</v>
      </c>
      <c r="BF212" s="143">
        <f>IF(N212="znížená",J212,0)</f>
        <v>0</v>
      </c>
      <c r="BG212" s="143">
        <f>IF(N212="zákl. prenesená",J212,0)</f>
        <v>0</v>
      </c>
      <c r="BH212" s="143">
        <f>IF(N212="zníž. prenesená",J212,0)</f>
        <v>0</v>
      </c>
      <c r="BI212" s="143">
        <f>IF(N212="nulová",J212,0)</f>
        <v>0</v>
      </c>
      <c r="BJ212" s="16" t="s">
        <v>148</v>
      </c>
      <c r="BK212" s="143">
        <f>ROUND(I212*H212,2)</f>
        <v>0</v>
      </c>
      <c r="BL212" s="16" t="s">
        <v>93</v>
      </c>
      <c r="BM212" s="142" t="s">
        <v>676</v>
      </c>
    </row>
    <row r="213" spans="2:65" s="11" customFormat="1" ht="22.9" customHeight="1">
      <c r="B213" s="119"/>
      <c r="D213" s="120" t="s">
        <v>65</v>
      </c>
      <c r="E213" s="128" t="s">
        <v>207</v>
      </c>
      <c r="F213" s="128" t="s">
        <v>208</v>
      </c>
      <c r="J213" s="129">
        <f>BK213</f>
        <v>0</v>
      </c>
      <c r="L213" s="119"/>
      <c r="M213" s="123"/>
      <c r="P213" s="124">
        <f>SUM(P214:P221)</f>
        <v>0</v>
      </c>
      <c r="R213" s="124">
        <f>SUM(R214:R221)</f>
        <v>0</v>
      </c>
      <c r="T213" s="125">
        <f>SUM(T214:T221)</f>
        <v>0</v>
      </c>
      <c r="AR213" s="120" t="s">
        <v>148</v>
      </c>
      <c r="AT213" s="126" t="s">
        <v>65</v>
      </c>
      <c r="AU213" s="126" t="s">
        <v>71</v>
      </c>
      <c r="AY213" s="120" t="s">
        <v>141</v>
      </c>
      <c r="BK213" s="127">
        <f>SUM(BK214:BK221)</f>
        <v>0</v>
      </c>
    </row>
    <row r="214" spans="2:65" s="1" customFormat="1" ht="24.2" customHeight="1">
      <c r="B214" s="130"/>
      <c r="C214" s="131" t="s">
        <v>677</v>
      </c>
      <c r="D214" s="131" t="s">
        <v>143</v>
      </c>
      <c r="E214" s="132" t="s">
        <v>678</v>
      </c>
      <c r="F214" s="133" t="s">
        <v>679</v>
      </c>
      <c r="G214" s="134" t="s">
        <v>209</v>
      </c>
      <c r="H214" s="135">
        <v>1</v>
      </c>
      <c r="I214" s="136"/>
      <c r="J214" s="136">
        <f>ROUND(I214*H214,2)</f>
        <v>0</v>
      </c>
      <c r="K214" s="137"/>
      <c r="L214" s="28"/>
      <c r="M214" s="138" t="s">
        <v>1</v>
      </c>
      <c r="N214" s="139" t="s">
        <v>32</v>
      </c>
      <c r="O214" s="140">
        <v>0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93</v>
      </c>
      <c r="AT214" s="142" t="s">
        <v>143</v>
      </c>
      <c r="AU214" s="142" t="s">
        <v>148</v>
      </c>
      <c r="AY214" s="16" t="s">
        <v>141</v>
      </c>
      <c r="BE214" s="143">
        <f>IF(N214="základná",J214,0)</f>
        <v>0</v>
      </c>
      <c r="BF214" s="143">
        <f>IF(N214="znížená",J214,0)</f>
        <v>0</v>
      </c>
      <c r="BG214" s="143">
        <f>IF(N214="zákl. prenesená",J214,0)</f>
        <v>0</v>
      </c>
      <c r="BH214" s="143">
        <f>IF(N214="zníž. prenesená",J214,0)</f>
        <v>0</v>
      </c>
      <c r="BI214" s="143">
        <f>IF(N214="nulová",J214,0)</f>
        <v>0</v>
      </c>
      <c r="BJ214" s="16" t="s">
        <v>148</v>
      </c>
      <c r="BK214" s="143">
        <f>ROUND(I214*H214,2)</f>
        <v>0</v>
      </c>
      <c r="BL214" s="16" t="s">
        <v>93</v>
      </c>
      <c r="BM214" s="142" t="s">
        <v>680</v>
      </c>
    </row>
    <row r="215" spans="2:65" s="1" customFormat="1" ht="58.5">
      <c r="B215" s="28"/>
      <c r="D215" s="145" t="s">
        <v>210</v>
      </c>
      <c r="F215" s="172" t="s">
        <v>681</v>
      </c>
      <c r="L215" s="28"/>
      <c r="M215" s="173"/>
      <c r="T215" s="54"/>
      <c r="AT215" s="16" t="s">
        <v>210</v>
      </c>
      <c r="AU215" s="16" t="s">
        <v>148</v>
      </c>
    </row>
    <row r="216" spans="2:65" s="1" customFormat="1" ht="24.2" customHeight="1">
      <c r="B216" s="130"/>
      <c r="C216" s="131" t="s">
        <v>682</v>
      </c>
      <c r="D216" s="131" t="s">
        <v>143</v>
      </c>
      <c r="E216" s="132" t="s">
        <v>683</v>
      </c>
      <c r="F216" s="133" t="s">
        <v>684</v>
      </c>
      <c r="G216" s="134" t="s">
        <v>209</v>
      </c>
      <c r="H216" s="135">
        <v>8</v>
      </c>
      <c r="I216" s="136"/>
      <c r="J216" s="136">
        <f>ROUND(I216*H216,2)</f>
        <v>0</v>
      </c>
      <c r="K216" s="137"/>
      <c r="L216" s="28"/>
      <c r="M216" s="138" t="s">
        <v>1</v>
      </c>
      <c r="N216" s="139" t="s">
        <v>32</v>
      </c>
      <c r="O216" s="140">
        <v>0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93</v>
      </c>
      <c r="AT216" s="142" t="s">
        <v>143</v>
      </c>
      <c r="AU216" s="142" t="s">
        <v>148</v>
      </c>
      <c r="AY216" s="16" t="s">
        <v>141</v>
      </c>
      <c r="BE216" s="143">
        <f>IF(N216="základná",J216,0)</f>
        <v>0</v>
      </c>
      <c r="BF216" s="143">
        <f>IF(N216="znížená",J216,0)</f>
        <v>0</v>
      </c>
      <c r="BG216" s="143">
        <f>IF(N216="zákl. prenesená",J216,0)</f>
        <v>0</v>
      </c>
      <c r="BH216" s="143">
        <f>IF(N216="zníž. prenesená",J216,0)</f>
        <v>0</v>
      </c>
      <c r="BI216" s="143">
        <f>IF(N216="nulová",J216,0)</f>
        <v>0</v>
      </c>
      <c r="BJ216" s="16" t="s">
        <v>148</v>
      </c>
      <c r="BK216" s="143">
        <f>ROUND(I216*H216,2)</f>
        <v>0</v>
      </c>
      <c r="BL216" s="16" t="s">
        <v>93</v>
      </c>
      <c r="BM216" s="142" t="s">
        <v>685</v>
      </c>
    </row>
    <row r="217" spans="2:65" s="1" customFormat="1" ht="48.75">
      <c r="B217" s="28"/>
      <c r="D217" s="145" t="s">
        <v>210</v>
      </c>
      <c r="F217" s="172" t="s">
        <v>686</v>
      </c>
      <c r="L217" s="28"/>
      <c r="M217" s="173"/>
      <c r="T217" s="54"/>
      <c r="AT217" s="16" t="s">
        <v>210</v>
      </c>
      <c r="AU217" s="16" t="s">
        <v>148</v>
      </c>
    </row>
    <row r="218" spans="2:65" s="1" customFormat="1" ht="24.2" customHeight="1">
      <c r="B218" s="130"/>
      <c r="C218" s="131" t="s">
        <v>687</v>
      </c>
      <c r="D218" s="131" t="s">
        <v>143</v>
      </c>
      <c r="E218" s="132" t="s">
        <v>688</v>
      </c>
      <c r="F218" s="133" t="s">
        <v>689</v>
      </c>
      <c r="G218" s="134" t="s">
        <v>209</v>
      </c>
      <c r="H218" s="135">
        <v>8</v>
      </c>
      <c r="I218" s="136"/>
      <c r="J218" s="136">
        <f>ROUND(I218*H218,2)</f>
        <v>0</v>
      </c>
      <c r="K218" s="137"/>
      <c r="L218" s="28"/>
      <c r="M218" s="138" t="s">
        <v>1</v>
      </c>
      <c r="N218" s="139" t="s">
        <v>32</v>
      </c>
      <c r="O218" s="140">
        <v>0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93</v>
      </c>
      <c r="AT218" s="142" t="s">
        <v>143</v>
      </c>
      <c r="AU218" s="142" t="s">
        <v>148</v>
      </c>
      <c r="AY218" s="16" t="s">
        <v>141</v>
      </c>
      <c r="BE218" s="143">
        <f>IF(N218="základná",J218,0)</f>
        <v>0</v>
      </c>
      <c r="BF218" s="143">
        <f>IF(N218="znížená",J218,0)</f>
        <v>0</v>
      </c>
      <c r="BG218" s="143">
        <f>IF(N218="zákl. prenesená",J218,0)</f>
        <v>0</v>
      </c>
      <c r="BH218" s="143">
        <f>IF(N218="zníž. prenesená",J218,0)</f>
        <v>0</v>
      </c>
      <c r="BI218" s="143">
        <f>IF(N218="nulová",J218,0)</f>
        <v>0</v>
      </c>
      <c r="BJ218" s="16" t="s">
        <v>148</v>
      </c>
      <c r="BK218" s="143">
        <f>ROUND(I218*H218,2)</f>
        <v>0</v>
      </c>
      <c r="BL218" s="16" t="s">
        <v>93</v>
      </c>
      <c r="BM218" s="142" t="s">
        <v>690</v>
      </c>
    </row>
    <row r="219" spans="2:65" s="1" customFormat="1" ht="48.75">
      <c r="B219" s="28"/>
      <c r="D219" s="145" t="s">
        <v>210</v>
      </c>
      <c r="F219" s="172" t="s">
        <v>691</v>
      </c>
      <c r="L219" s="28"/>
      <c r="M219" s="173"/>
      <c r="T219" s="54"/>
      <c r="AT219" s="16" t="s">
        <v>210</v>
      </c>
      <c r="AU219" s="16" t="s">
        <v>148</v>
      </c>
    </row>
    <row r="220" spans="2:65" s="1" customFormat="1" ht="24.2" customHeight="1">
      <c r="B220" s="130"/>
      <c r="C220" s="131" t="s">
        <v>692</v>
      </c>
      <c r="D220" s="131" t="s">
        <v>143</v>
      </c>
      <c r="E220" s="132" t="s">
        <v>693</v>
      </c>
      <c r="F220" s="133" t="s">
        <v>694</v>
      </c>
      <c r="G220" s="134" t="s">
        <v>209</v>
      </c>
      <c r="H220" s="135">
        <v>4</v>
      </c>
      <c r="I220" s="136"/>
      <c r="J220" s="136">
        <f>ROUND(I220*H220,2)</f>
        <v>0</v>
      </c>
      <c r="K220" s="137"/>
      <c r="L220" s="28"/>
      <c r="M220" s="138" t="s">
        <v>1</v>
      </c>
      <c r="N220" s="139" t="s">
        <v>32</v>
      </c>
      <c r="O220" s="140">
        <v>0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93</v>
      </c>
      <c r="AT220" s="142" t="s">
        <v>143</v>
      </c>
      <c r="AU220" s="142" t="s">
        <v>148</v>
      </c>
      <c r="AY220" s="16" t="s">
        <v>141</v>
      </c>
      <c r="BE220" s="143">
        <f>IF(N220="základná",J220,0)</f>
        <v>0</v>
      </c>
      <c r="BF220" s="143">
        <f>IF(N220="znížená",J220,0)</f>
        <v>0</v>
      </c>
      <c r="BG220" s="143">
        <f>IF(N220="zákl. prenesená",J220,0)</f>
        <v>0</v>
      </c>
      <c r="BH220" s="143">
        <f>IF(N220="zníž. prenesená",J220,0)</f>
        <v>0</v>
      </c>
      <c r="BI220" s="143">
        <f>IF(N220="nulová",J220,0)</f>
        <v>0</v>
      </c>
      <c r="BJ220" s="16" t="s">
        <v>148</v>
      </c>
      <c r="BK220" s="143">
        <f>ROUND(I220*H220,2)</f>
        <v>0</v>
      </c>
      <c r="BL220" s="16" t="s">
        <v>93</v>
      </c>
      <c r="BM220" s="142" t="s">
        <v>695</v>
      </c>
    </row>
    <row r="221" spans="2:65" s="1" customFormat="1" ht="24.2" customHeight="1">
      <c r="B221" s="130"/>
      <c r="C221" s="131" t="s">
        <v>696</v>
      </c>
      <c r="D221" s="131" t="s">
        <v>143</v>
      </c>
      <c r="E221" s="132" t="s">
        <v>211</v>
      </c>
      <c r="F221" s="133" t="s">
        <v>212</v>
      </c>
      <c r="G221" s="134" t="s">
        <v>213</v>
      </c>
      <c r="H221" s="135">
        <v>152.19999999999999</v>
      </c>
      <c r="I221" s="136"/>
      <c r="J221" s="136">
        <f>ROUND(I221*H221,2)</f>
        <v>0</v>
      </c>
      <c r="K221" s="137"/>
      <c r="L221" s="28"/>
      <c r="M221" s="174" t="s">
        <v>1</v>
      </c>
      <c r="N221" s="175" t="s">
        <v>32</v>
      </c>
      <c r="O221" s="176">
        <v>0</v>
      </c>
      <c r="P221" s="176">
        <f>O221*H221</f>
        <v>0</v>
      </c>
      <c r="Q221" s="176">
        <v>0</v>
      </c>
      <c r="R221" s="176">
        <f>Q221*H221</f>
        <v>0</v>
      </c>
      <c r="S221" s="176">
        <v>0</v>
      </c>
      <c r="T221" s="177">
        <f>S221*H221</f>
        <v>0</v>
      </c>
      <c r="AR221" s="142" t="s">
        <v>93</v>
      </c>
      <c r="AT221" s="142" t="s">
        <v>143</v>
      </c>
      <c r="AU221" s="142" t="s">
        <v>148</v>
      </c>
      <c r="AY221" s="16" t="s">
        <v>141</v>
      </c>
      <c r="BE221" s="143">
        <f>IF(N221="základná",J221,0)</f>
        <v>0</v>
      </c>
      <c r="BF221" s="143">
        <f>IF(N221="znížená",J221,0)</f>
        <v>0</v>
      </c>
      <c r="BG221" s="143">
        <f>IF(N221="zákl. prenesená",J221,0)</f>
        <v>0</v>
      </c>
      <c r="BH221" s="143">
        <f>IF(N221="zníž. prenesená",J221,0)</f>
        <v>0</v>
      </c>
      <c r="BI221" s="143">
        <f>IF(N221="nulová",J221,0)</f>
        <v>0</v>
      </c>
      <c r="BJ221" s="16" t="s">
        <v>148</v>
      </c>
      <c r="BK221" s="143">
        <f>ROUND(I221*H221,2)</f>
        <v>0</v>
      </c>
      <c r="BL221" s="16" t="s">
        <v>93</v>
      </c>
      <c r="BM221" s="142" t="s">
        <v>697</v>
      </c>
    </row>
    <row r="222" spans="2:65" s="1" customFormat="1" ht="6.95" customHeight="1">
      <c r="B222" s="43"/>
      <c r="C222" s="44"/>
      <c r="D222" s="44"/>
      <c r="E222" s="44"/>
      <c r="F222" s="44"/>
      <c r="G222" s="44"/>
      <c r="H222" s="44"/>
      <c r="I222" s="44"/>
      <c r="J222" s="44"/>
      <c r="K222" s="44"/>
      <c r="L222" s="28"/>
    </row>
  </sheetData>
  <autoFilter ref="C122:K22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3"/>
  <sheetViews>
    <sheetView showGridLines="0" topLeftCell="A101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698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ROUND(J119,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ROUND((SUM(BE119:BE162)),  2)</f>
        <v>0</v>
      </c>
      <c r="G33" s="87"/>
      <c r="H33" s="87"/>
      <c r="I33" s="88">
        <v>0.23</v>
      </c>
      <c r="J33" s="86">
        <f>ROUND(((SUM(BE119:BE162))*I33),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ROUND((SUM(BF119:BF162)),  2)</f>
        <v>0</v>
      </c>
      <c r="I34" s="90">
        <v>0.23</v>
      </c>
      <c r="J34" s="89">
        <f>ROUND(((SUM(BF119:BF162))*I34),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ROUND((SUM(BG119:BG162)),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ROUND((SUM(BH119:BH162)),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ROUND((SUM(BI119:BI162)),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15 - Sadové úpravy - stromy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J119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J120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J121</f>
        <v>0</v>
      </c>
      <c r="L98" s="106"/>
    </row>
    <row r="99" spans="2:12" s="9" customFormat="1" ht="19.899999999999999" customHeight="1">
      <c r="B99" s="106"/>
      <c r="D99" s="107" t="s">
        <v>124</v>
      </c>
      <c r="E99" s="108"/>
      <c r="F99" s="108"/>
      <c r="G99" s="108"/>
      <c r="H99" s="108"/>
      <c r="I99" s="108"/>
      <c r="J99" s="109">
        <f>J161</f>
        <v>0</v>
      </c>
      <c r="L99" s="106"/>
    </row>
    <row r="100" spans="2:12" s="1" customFormat="1" ht="21.75" customHeight="1">
      <c r="B100" s="28"/>
      <c r="L100" s="28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28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28"/>
    </row>
    <row r="106" spans="2:12" s="1" customFormat="1" ht="24.95" customHeight="1">
      <c r="B106" s="28"/>
      <c r="C106" s="20" t="s">
        <v>127</v>
      </c>
      <c r="L106" s="28"/>
    </row>
    <row r="107" spans="2:12" s="1" customFormat="1" ht="6.95" customHeight="1">
      <c r="B107" s="28"/>
      <c r="L107" s="28"/>
    </row>
    <row r="108" spans="2:12" s="1" customFormat="1" ht="12" customHeight="1">
      <c r="B108" s="28"/>
      <c r="C108" s="25" t="s">
        <v>12</v>
      </c>
      <c r="L108" s="28"/>
    </row>
    <row r="109" spans="2:12" s="1" customFormat="1" ht="16.5" customHeight="1">
      <c r="B109" s="28"/>
      <c r="E109" s="227" t="str">
        <f>E7</f>
        <v>R2 - Eko park Voderady - Zelené a modré optrenia</v>
      </c>
      <c r="F109" s="228"/>
      <c r="G109" s="228"/>
      <c r="H109" s="228"/>
      <c r="L109" s="28"/>
    </row>
    <row r="110" spans="2:12" s="1" customFormat="1" ht="12" customHeight="1">
      <c r="B110" s="28"/>
      <c r="C110" s="25" t="s">
        <v>114</v>
      </c>
      <c r="L110" s="28"/>
    </row>
    <row r="111" spans="2:12" s="1" customFormat="1" ht="16.5" customHeight="1">
      <c r="B111" s="28"/>
      <c r="E111" s="221" t="str">
        <f>E9</f>
        <v>15 - Sadové úpravy - stromy</v>
      </c>
      <c r="F111" s="226"/>
      <c r="G111" s="226"/>
      <c r="H111" s="226"/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5" t="s">
        <v>15</v>
      </c>
      <c r="F113" s="23" t="str">
        <f>F12</f>
        <v xml:space="preserve"> </v>
      </c>
      <c r="I113" s="25" t="s">
        <v>17</v>
      </c>
      <c r="J113" s="51" t="str">
        <f>IF(J12="","",J12)</f>
        <v/>
      </c>
      <c r="L113" s="28"/>
    </row>
    <row r="114" spans="2:65" s="1" customFormat="1" ht="6.95" customHeight="1">
      <c r="B114" s="28"/>
      <c r="L114" s="28"/>
    </row>
    <row r="115" spans="2:65" s="1" customFormat="1" ht="15.2" customHeight="1">
      <c r="B115" s="28"/>
      <c r="C115" s="25" t="s">
        <v>18</v>
      </c>
      <c r="F115" s="23" t="str">
        <f>E15</f>
        <v xml:space="preserve"> </v>
      </c>
      <c r="I115" s="25" t="s">
        <v>22</v>
      </c>
      <c r="J115" s="26" t="str">
        <f>E21</f>
        <v xml:space="preserve"> </v>
      </c>
      <c r="L115" s="28"/>
    </row>
    <row r="116" spans="2:65" s="1" customFormat="1" ht="15.2" customHeight="1">
      <c r="B116" s="28"/>
      <c r="C116" s="25" t="s">
        <v>21</v>
      </c>
      <c r="F116" s="23" t="str">
        <f>IF(E18="","",E18)</f>
        <v xml:space="preserve"> </v>
      </c>
      <c r="I116" s="25" t="s">
        <v>24</v>
      </c>
      <c r="J116" s="26" t="str">
        <f>E24</f>
        <v xml:space="preserve"> </v>
      </c>
      <c r="L116" s="28"/>
    </row>
    <row r="117" spans="2:65" s="1" customFormat="1" ht="10.35" customHeight="1">
      <c r="B117" s="28"/>
      <c r="L117" s="28"/>
    </row>
    <row r="118" spans="2:65" s="10" customFormat="1" ht="29.25" customHeight="1">
      <c r="B118" s="110"/>
      <c r="C118" s="111" t="s">
        <v>128</v>
      </c>
      <c r="D118" s="112" t="s">
        <v>51</v>
      </c>
      <c r="E118" s="112" t="s">
        <v>47</v>
      </c>
      <c r="F118" s="112" t="s">
        <v>48</v>
      </c>
      <c r="G118" s="112" t="s">
        <v>129</v>
      </c>
      <c r="H118" s="112" t="s">
        <v>130</v>
      </c>
      <c r="I118" s="112" t="s">
        <v>131</v>
      </c>
      <c r="J118" s="113" t="s">
        <v>117</v>
      </c>
      <c r="K118" s="114" t="s">
        <v>132</v>
      </c>
      <c r="L118" s="110"/>
      <c r="M118" s="57" t="s">
        <v>1</v>
      </c>
      <c r="N118" s="58" t="s">
        <v>30</v>
      </c>
      <c r="O118" s="58" t="s">
        <v>133</v>
      </c>
      <c r="P118" s="58" t="s">
        <v>134</v>
      </c>
      <c r="Q118" s="58" t="s">
        <v>135</v>
      </c>
      <c r="R118" s="58" t="s">
        <v>136</v>
      </c>
      <c r="S118" s="58" t="s">
        <v>137</v>
      </c>
      <c r="T118" s="59" t="s">
        <v>138</v>
      </c>
    </row>
    <row r="119" spans="2:65" s="1" customFormat="1" ht="22.9" customHeight="1">
      <c r="B119" s="28"/>
      <c r="C119" s="62" t="s">
        <v>118</v>
      </c>
      <c r="J119" s="115">
        <f>BK119</f>
        <v>0</v>
      </c>
      <c r="L119" s="28"/>
      <c r="M119" s="60"/>
      <c r="N119" s="52"/>
      <c r="O119" s="52"/>
      <c r="P119" s="116">
        <f>P120</f>
        <v>146.04826399999996</v>
      </c>
      <c r="Q119" s="52"/>
      <c r="R119" s="116">
        <f>R120</f>
        <v>3.0083600000000001</v>
      </c>
      <c r="S119" s="52"/>
      <c r="T119" s="117">
        <f>T120</f>
        <v>0</v>
      </c>
      <c r="AT119" s="16" t="s">
        <v>65</v>
      </c>
      <c r="AU119" s="16" t="s">
        <v>119</v>
      </c>
      <c r="BK119" s="118">
        <f>BK120</f>
        <v>0</v>
      </c>
    </row>
    <row r="120" spans="2:65" s="11" customFormat="1" ht="25.9" customHeight="1">
      <c r="B120" s="119"/>
      <c r="D120" s="120" t="s">
        <v>65</v>
      </c>
      <c r="E120" s="121" t="s">
        <v>139</v>
      </c>
      <c r="F120" s="121" t="s">
        <v>140</v>
      </c>
      <c r="J120" s="122">
        <f>BK120</f>
        <v>0</v>
      </c>
      <c r="L120" s="119"/>
      <c r="M120" s="123"/>
      <c r="P120" s="124">
        <f>P121+P161</f>
        <v>146.04826399999996</v>
      </c>
      <c r="R120" s="124">
        <f>R121+R161</f>
        <v>3.0083600000000001</v>
      </c>
      <c r="T120" s="125">
        <f>T121+T161</f>
        <v>0</v>
      </c>
      <c r="AR120" s="120" t="s">
        <v>71</v>
      </c>
      <c r="AT120" s="126" t="s">
        <v>65</v>
      </c>
      <c r="AU120" s="126" t="s">
        <v>66</v>
      </c>
      <c r="AY120" s="120" t="s">
        <v>141</v>
      </c>
      <c r="BK120" s="127">
        <f>BK121+BK161</f>
        <v>0</v>
      </c>
    </row>
    <row r="121" spans="2:65" s="11" customFormat="1" ht="22.9" customHeight="1">
      <c r="B121" s="119"/>
      <c r="D121" s="120" t="s">
        <v>65</v>
      </c>
      <c r="E121" s="128" t="s">
        <v>71</v>
      </c>
      <c r="F121" s="128" t="s">
        <v>142</v>
      </c>
      <c r="J121" s="129">
        <f>BK121</f>
        <v>0</v>
      </c>
      <c r="L121" s="119"/>
      <c r="M121" s="123"/>
      <c r="P121" s="124">
        <f>SUM(P122:P160)</f>
        <v>144.86611999999997</v>
      </c>
      <c r="R121" s="124">
        <f>SUM(R122:R160)</f>
        <v>3.0083600000000001</v>
      </c>
      <c r="T121" s="125">
        <f>SUM(T122:T160)</f>
        <v>0</v>
      </c>
      <c r="AR121" s="120" t="s">
        <v>71</v>
      </c>
      <c r="AT121" s="126" t="s">
        <v>65</v>
      </c>
      <c r="AU121" s="126" t="s">
        <v>71</v>
      </c>
      <c r="AY121" s="120" t="s">
        <v>141</v>
      </c>
      <c r="BK121" s="127">
        <f>SUM(BK122:BK160)</f>
        <v>0</v>
      </c>
    </row>
    <row r="122" spans="2:65" s="1" customFormat="1" ht="16.5" customHeight="1">
      <c r="B122" s="130"/>
      <c r="C122" s="131" t="s">
        <v>71</v>
      </c>
      <c r="D122" s="131" t="s">
        <v>143</v>
      </c>
      <c r="E122" s="132" t="s">
        <v>699</v>
      </c>
      <c r="F122" s="133" t="s">
        <v>700</v>
      </c>
      <c r="G122" s="134" t="s">
        <v>146</v>
      </c>
      <c r="H122" s="135">
        <v>16.399999999999999</v>
      </c>
      <c r="I122" s="136"/>
      <c r="J122" s="136">
        <f>ROUND(I122*H122,2)</f>
        <v>0</v>
      </c>
      <c r="K122" s="137"/>
      <c r="L122" s="28"/>
      <c r="M122" s="138" t="s">
        <v>1</v>
      </c>
      <c r="N122" s="139" t="s">
        <v>32</v>
      </c>
      <c r="O122" s="140">
        <v>1E-3</v>
      </c>
      <c r="P122" s="140">
        <f>O122*H122</f>
        <v>1.6399999999999998E-2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147</v>
      </c>
      <c r="AT122" s="142" t="s">
        <v>143</v>
      </c>
      <c r="AU122" s="142" t="s">
        <v>148</v>
      </c>
      <c r="AY122" s="16" t="s">
        <v>141</v>
      </c>
      <c r="BE122" s="143">
        <f>IF(N122="základná",J122,0)</f>
        <v>0</v>
      </c>
      <c r="BF122" s="143">
        <f>IF(N122="znížená",J122,0)</f>
        <v>0</v>
      </c>
      <c r="BG122" s="143">
        <f>IF(N122="zákl. prenesená",J122,0)</f>
        <v>0</v>
      </c>
      <c r="BH122" s="143">
        <f>IF(N122="zníž. prenesená",J122,0)</f>
        <v>0</v>
      </c>
      <c r="BI122" s="143">
        <f>IF(N122="nulová",J122,0)</f>
        <v>0</v>
      </c>
      <c r="BJ122" s="16" t="s">
        <v>148</v>
      </c>
      <c r="BK122" s="143">
        <f>ROUND(I122*H122,2)</f>
        <v>0</v>
      </c>
      <c r="BL122" s="16" t="s">
        <v>147</v>
      </c>
      <c r="BM122" s="142" t="s">
        <v>701</v>
      </c>
    </row>
    <row r="123" spans="2:65" s="12" customFormat="1">
      <c r="B123" s="144"/>
      <c r="D123" s="145" t="s">
        <v>149</v>
      </c>
      <c r="E123" s="146" t="s">
        <v>1</v>
      </c>
      <c r="F123" s="147" t="s">
        <v>702</v>
      </c>
      <c r="H123" s="148">
        <v>16.399999999999999</v>
      </c>
      <c r="L123" s="144"/>
      <c r="M123" s="149"/>
      <c r="T123" s="150"/>
      <c r="AT123" s="146" t="s">
        <v>149</v>
      </c>
      <c r="AU123" s="146" t="s">
        <v>148</v>
      </c>
      <c r="AV123" s="12" t="s">
        <v>148</v>
      </c>
      <c r="AW123" s="12" t="s">
        <v>23</v>
      </c>
      <c r="AX123" s="12" t="s">
        <v>71</v>
      </c>
      <c r="AY123" s="146" t="s">
        <v>141</v>
      </c>
    </row>
    <row r="124" spans="2:65" s="1" customFormat="1" ht="21.75" customHeight="1">
      <c r="B124" s="130"/>
      <c r="C124" s="131" t="s">
        <v>148</v>
      </c>
      <c r="D124" s="131" t="s">
        <v>143</v>
      </c>
      <c r="E124" s="132" t="s">
        <v>273</v>
      </c>
      <c r="F124" s="133" t="s">
        <v>274</v>
      </c>
      <c r="G124" s="134" t="s">
        <v>146</v>
      </c>
      <c r="H124" s="135">
        <v>44.771999999999998</v>
      </c>
      <c r="I124" s="136"/>
      <c r="J124" s="136">
        <f>ROUND(I124*H124,2)</f>
        <v>0</v>
      </c>
      <c r="K124" s="137"/>
      <c r="L124" s="28"/>
      <c r="M124" s="138" t="s">
        <v>1</v>
      </c>
      <c r="N124" s="139" t="s">
        <v>32</v>
      </c>
      <c r="O124" s="140">
        <v>0.83799999999999997</v>
      </c>
      <c r="P124" s="140">
        <f>O124*H124</f>
        <v>37.518935999999997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147</v>
      </c>
      <c r="AT124" s="142" t="s">
        <v>143</v>
      </c>
      <c r="AU124" s="142" t="s">
        <v>148</v>
      </c>
      <c r="AY124" s="16" t="s">
        <v>141</v>
      </c>
      <c r="BE124" s="143">
        <f>IF(N124="základná",J124,0)</f>
        <v>0</v>
      </c>
      <c r="BF124" s="143">
        <f>IF(N124="znížená",J124,0)</f>
        <v>0</v>
      </c>
      <c r="BG124" s="143">
        <f>IF(N124="zákl. prenesená",J124,0)</f>
        <v>0</v>
      </c>
      <c r="BH124" s="143">
        <f>IF(N124="zníž. prenesená",J124,0)</f>
        <v>0</v>
      </c>
      <c r="BI124" s="143">
        <f>IF(N124="nulová",J124,0)</f>
        <v>0</v>
      </c>
      <c r="BJ124" s="16" t="s">
        <v>148</v>
      </c>
      <c r="BK124" s="143">
        <f>ROUND(I124*H124,2)</f>
        <v>0</v>
      </c>
      <c r="BL124" s="16" t="s">
        <v>147</v>
      </c>
      <c r="BM124" s="142" t="s">
        <v>553</v>
      </c>
    </row>
    <row r="125" spans="2:65" s="12" customFormat="1" ht="22.5">
      <c r="B125" s="144"/>
      <c r="D125" s="145" t="s">
        <v>149</v>
      </c>
      <c r="E125" s="146" t="s">
        <v>1</v>
      </c>
      <c r="F125" s="147" t="s">
        <v>703</v>
      </c>
      <c r="H125" s="148">
        <v>44.771999999999998</v>
      </c>
      <c r="L125" s="144"/>
      <c r="M125" s="149"/>
      <c r="T125" s="150"/>
      <c r="AT125" s="146" t="s">
        <v>149</v>
      </c>
      <c r="AU125" s="146" t="s">
        <v>148</v>
      </c>
      <c r="AV125" s="12" t="s">
        <v>148</v>
      </c>
      <c r="AW125" s="12" t="s">
        <v>23</v>
      </c>
      <c r="AX125" s="12" t="s">
        <v>66</v>
      </c>
      <c r="AY125" s="146" t="s">
        <v>141</v>
      </c>
    </row>
    <row r="126" spans="2:65" s="13" customFormat="1">
      <c r="B126" s="151"/>
      <c r="D126" s="145" t="s">
        <v>149</v>
      </c>
      <c r="E126" s="152" t="s">
        <v>1</v>
      </c>
      <c r="F126" s="153" t="s">
        <v>150</v>
      </c>
      <c r="H126" s="154">
        <v>44.771999999999998</v>
      </c>
      <c r="L126" s="151"/>
      <c r="M126" s="155"/>
      <c r="T126" s="156"/>
      <c r="AT126" s="152" t="s">
        <v>149</v>
      </c>
      <c r="AU126" s="152" t="s">
        <v>148</v>
      </c>
      <c r="AV126" s="13" t="s">
        <v>147</v>
      </c>
      <c r="AW126" s="13" t="s">
        <v>23</v>
      </c>
      <c r="AX126" s="13" t="s">
        <v>71</v>
      </c>
      <c r="AY126" s="152" t="s">
        <v>141</v>
      </c>
    </row>
    <row r="127" spans="2:65" s="1" customFormat="1" ht="24.2" customHeight="1">
      <c r="B127" s="130"/>
      <c r="C127" s="131" t="s">
        <v>153</v>
      </c>
      <c r="D127" s="131" t="s">
        <v>143</v>
      </c>
      <c r="E127" s="132" t="s">
        <v>278</v>
      </c>
      <c r="F127" s="133" t="s">
        <v>279</v>
      </c>
      <c r="G127" s="134" t="s">
        <v>146</v>
      </c>
      <c r="H127" s="135">
        <v>44.771999999999998</v>
      </c>
      <c r="I127" s="136"/>
      <c r="J127" s="136">
        <f>ROUND(I127*H127,2)</f>
        <v>0</v>
      </c>
      <c r="K127" s="137"/>
      <c r="L127" s="28"/>
      <c r="M127" s="138" t="s">
        <v>1</v>
      </c>
      <c r="N127" s="139" t="s">
        <v>32</v>
      </c>
      <c r="O127" s="140">
        <v>4.2000000000000003E-2</v>
      </c>
      <c r="P127" s="140">
        <f>O127*H127</f>
        <v>1.8804240000000001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147</v>
      </c>
      <c r="AT127" s="142" t="s">
        <v>143</v>
      </c>
      <c r="AU127" s="142" t="s">
        <v>148</v>
      </c>
      <c r="AY127" s="16" t="s">
        <v>141</v>
      </c>
      <c r="BE127" s="143">
        <f>IF(N127="základná",J127,0)</f>
        <v>0</v>
      </c>
      <c r="BF127" s="143">
        <f>IF(N127="znížená",J127,0)</f>
        <v>0</v>
      </c>
      <c r="BG127" s="143">
        <f>IF(N127="zákl. prenesená",J127,0)</f>
        <v>0</v>
      </c>
      <c r="BH127" s="143">
        <f>IF(N127="zníž. prenesená",J127,0)</f>
        <v>0</v>
      </c>
      <c r="BI127" s="143">
        <f>IF(N127="nulová",J127,0)</f>
        <v>0</v>
      </c>
      <c r="BJ127" s="16" t="s">
        <v>148</v>
      </c>
      <c r="BK127" s="143">
        <f>ROUND(I127*H127,2)</f>
        <v>0</v>
      </c>
      <c r="BL127" s="16" t="s">
        <v>147</v>
      </c>
      <c r="BM127" s="142" t="s">
        <v>556</v>
      </c>
    </row>
    <row r="128" spans="2:65" s="1" customFormat="1" ht="37.9" customHeight="1">
      <c r="B128" s="130"/>
      <c r="C128" s="131" t="s">
        <v>147</v>
      </c>
      <c r="D128" s="131" t="s">
        <v>143</v>
      </c>
      <c r="E128" s="132" t="s">
        <v>704</v>
      </c>
      <c r="F128" s="133" t="s">
        <v>705</v>
      </c>
      <c r="G128" s="134" t="s">
        <v>209</v>
      </c>
      <c r="H128" s="135">
        <v>82</v>
      </c>
      <c r="I128" s="136"/>
      <c r="J128" s="136">
        <f>ROUND(I128*H128,2)</f>
        <v>0</v>
      </c>
      <c r="K128" s="137"/>
      <c r="L128" s="28"/>
      <c r="M128" s="138" t="s">
        <v>1</v>
      </c>
      <c r="N128" s="139" t="s">
        <v>32</v>
      </c>
      <c r="O128" s="140">
        <v>0.35199999999999998</v>
      </c>
      <c r="P128" s="140">
        <f>O128*H128</f>
        <v>28.863999999999997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147</v>
      </c>
      <c r="AT128" s="142" t="s">
        <v>143</v>
      </c>
      <c r="AU128" s="142" t="s">
        <v>148</v>
      </c>
      <c r="AY128" s="16" t="s">
        <v>141</v>
      </c>
      <c r="BE128" s="143">
        <f>IF(N128="základná",J128,0)</f>
        <v>0</v>
      </c>
      <c r="BF128" s="143">
        <f>IF(N128="znížená",J128,0)</f>
        <v>0</v>
      </c>
      <c r="BG128" s="143">
        <f>IF(N128="zákl. prenesená",J128,0)</f>
        <v>0</v>
      </c>
      <c r="BH128" s="143">
        <f>IF(N128="zníž. prenesená",J128,0)</f>
        <v>0</v>
      </c>
      <c r="BI128" s="143">
        <f>IF(N128="nulová",J128,0)</f>
        <v>0</v>
      </c>
      <c r="BJ128" s="16" t="s">
        <v>148</v>
      </c>
      <c r="BK128" s="143">
        <f>ROUND(I128*H128,2)</f>
        <v>0</v>
      </c>
      <c r="BL128" s="16" t="s">
        <v>147</v>
      </c>
      <c r="BM128" s="142" t="s">
        <v>706</v>
      </c>
    </row>
    <row r="129" spans="2:65" s="12" customFormat="1" ht="33.75">
      <c r="B129" s="144"/>
      <c r="D129" s="145" t="s">
        <v>149</v>
      </c>
      <c r="E129" s="146" t="s">
        <v>1</v>
      </c>
      <c r="F129" s="147" t="s">
        <v>707</v>
      </c>
      <c r="H129" s="148">
        <v>82</v>
      </c>
      <c r="L129" s="144"/>
      <c r="M129" s="149"/>
      <c r="T129" s="150"/>
      <c r="AT129" s="146" t="s">
        <v>149</v>
      </c>
      <c r="AU129" s="146" t="s">
        <v>148</v>
      </c>
      <c r="AV129" s="12" t="s">
        <v>148</v>
      </c>
      <c r="AW129" s="12" t="s">
        <v>23</v>
      </c>
      <c r="AX129" s="12" t="s">
        <v>71</v>
      </c>
      <c r="AY129" s="146" t="s">
        <v>141</v>
      </c>
    </row>
    <row r="130" spans="2:65" s="1" customFormat="1" ht="66.75" customHeight="1">
      <c r="B130" s="130"/>
      <c r="C130" s="157" t="s">
        <v>160</v>
      </c>
      <c r="D130" s="157" t="s">
        <v>165</v>
      </c>
      <c r="E130" s="158" t="s">
        <v>708</v>
      </c>
      <c r="F130" s="159" t="s">
        <v>709</v>
      </c>
      <c r="G130" s="160" t="s">
        <v>209</v>
      </c>
      <c r="H130" s="161">
        <v>10</v>
      </c>
      <c r="I130" s="162"/>
      <c r="J130" s="162">
        <f>ROUND(I130*H130,2)</f>
        <v>0</v>
      </c>
      <c r="K130" s="163"/>
      <c r="L130" s="164"/>
      <c r="M130" s="165" t="s">
        <v>1</v>
      </c>
      <c r="N130" s="166" t="s">
        <v>32</v>
      </c>
      <c r="O130" s="140">
        <v>0</v>
      </c>
      <c r="P130" s="140">
        <f>O130*H130</f>
        <v>0</v>
      </c>
      <c r="Q130" s="140">
        <v>1.6999999999999999E-3</v>
      </c>
      <c r="R130" s="140">
        <f>Q130*H130</f>
        <v>1.6999999999999998E-2</v>
      </c>
      <c r="S130" s="140">
        <v>0</v>
      </c>
      <c r="T130" s="141">
        <f>S130*H130</f>
        <v>0</v>
      </c>
      <c r="AR130" s="142" t="s">
        <v>167</v>
      </c>
      <c r="AT130" s="142" t="s">
        <v>165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710</v>
      </c>
    </row>
    <row r="131" spans="2:65" s="12" customFormat="1">
      <c r="B131" s="144"/>
      <c r="D131" s="145" t="s">
        <v>149</v>
      </c>
      <c r="E131" s="146" t="s">
        <v>1</v>
      </c>
      <c r="F131" s="147" t="s">
        <v>711</v>
      </c>
      <c r="H131" s="148">
        <v>10</v>
      </c>
      <c r="L131" s="144"/>
      <c r="M131" s="149"/>
      <c r="T131" s="150"/>
      <c r="AT131" s="146" t="s">
        <v>149</v>
      </c>
      <c r="AU131" s="146" t="s">
        <v>148</v>
      </c>
      <c r="AV131" s="12" t="s">
        <v>148</v>
      </c>
      <c r="AW131" s="12" t="s">
        <v>23</v>
      </c>
      <c r="AX131" s="12" t="s">
        <v>71</v>
      </c>
      <c r="AY131" s="146" t="s">
        <v>141</v>
      </c>
    </row>
    <row r="132" spans="2:65" s="1" customFormat="1" ht="37.9" customHeight="1">
      <c r="B132" s="130"/>
      <c r="C132" s="157" t="s">
        <v>164</v>
      </c>
      <c r="D132" s="157" t="s">
        <v>165</v>
      </c>
      <c r="E132" s="158" t="s">
        <v>712</v>
      </c>
      <c r="F132" s="159" t="s">
        <v>713</v>
      </c>
      <c r="G132" s="160" t="s">
        <v>209</v>
      </c>
      <c r="H132" s="161">
        <v>12</v>
      </c>
      <c r="I132" s="162"/>
      <c r="J132" s="162">
        <f>ROUND(I132*H132,2)</f>
        <v>0</v>
      </c>
      <c r="K132" s="163"/>
      <c r="L132" s="164"/>
      <c r="M132" s="165" t="s">
        <v>1</v>
      </c>
      <c r="N132" s="166" t="s">
        <v>32</v>
      </c>
      <c r="O132" s="140">
        <v>0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167</v>
      </c>
      <c r="AT132" s="142" t="s">
        <v>165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714</v>
      </c>
    </row>
    <row r="133" spans="2:65" s="1" customFormat="1" ht="24.2" customHeight="1">
      <c r="B133" s="130"/>
      <c r="C133" s="157" t="s">
        <v>168</v>
      </c>
      <c r="D133" s="157" t="s">
        <v>165</v>
      </c>
      <c r="E133" s="158" t="s">
        <v>715</v>
      </c>
      <c r="F133" s="159" t="s">
        <v>716</v>
      </c>
      <c r="G133" s="160" t="s">
        <v>209</v>
      </c>
      <c r="H133" s="161">
        <v>13</v>
      </c>
      <c r="I133" s="162"/>
      <c r="J133" s="162">
        <f>ROUND(I133*H133,2)</f>
        <v>0</v>
      </c>
      <c r="K133" s="163"/>
      <c r="L133" s="164"/>
      <c r="M133" s="165" t="s">
        <v>1</v>
      </c>
      <c r="N133" s="166" t="s">
        <v>32</v>
      </c>
      <c r="O133" s="140">
        <v>0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167</v>
      </c>
      <c r="AT133" s="142" t="s">
        <v>165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717</v>
      </c>
    </row>
    <row r="134" spans="2:65" s="1" customFormat="1" ht="37.9" customHeight="1">
      <c r="B134" s="130"/>
      <c r="C134" s="157" t="s">
        <v>167</v>
      </c>
      <c r="D134" s="157" t="s">
        <v>165</v>
      </c>
      <c r="E134" s="158" t="s">
        <v>718</v>
      </c>
      <c r="F134" s="159" t="s">
        <v>719</v>
      </c>
      <c r="G134" s="160" t="s">
        <v>209</v>
      </c>
      <c r="H134" s="161">
        <v>14</v>
      </c>
      <c r="I134" s="162"/>
      <c r="J134" s="162">
        <f>ROUND(I134*H134,2)</f>
        <v>0</v>
      </c>
      <c r="K134" s="163"/>
      <c r="L134" s="164"/>
      <c r="M134" s="165" t="s">
        <v>1</v>
      </c>
      <c r="N134" s="166" t="s">
        <v>32</v>
      </c>
      <c r="O134" s="140">
        <v>0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167</v>
      </c>
      <c r="AT134" s="142" t="s">
        <v>165</v>
      </c>
      <c r="AU134" s="142" t="s">
        <v>148</v>
      </c>
      <c r="AY134" s="16" t="s">
        <v>141</v>
      </c>
      <c r="BE134" s="143">
        <f>IF(N134="základná",J134,0)</f>
        <v>0</v>
      </c>
      <c r="BF134" s="143">
        <f>IF(N134="znížená",J134,0)</f>
        <v>0</v>
      </c>
      <c r="BG134" s="143">
        <f>IF(N134="zákl. prenesená",J134,0)</f>
        <v>0</v>
      </c>
      <c r="BH134" s="143">
        <f>IF(N134="zníž. prenesená",J134,0)</f>
        <v>0</v>
      </c>
      <c r="BI134" s="143">
        <f>IF(N134="nulová",J134,0)</f>
        <v>0</v>
      </c>
      <c r="BJ134" s="16" t="s">
        <v>148</v>
      </c>
      <c r="BK134" s="143">
        <f>ROUND(I134*H134,2)</f>
        <v>0</v>
      </c>
      <c r="BL134" s="16" t="s">
        <v>147</v>
      </c>
      <c r="BM134" s="142" t="s">
        <v>720</v>
      </c>
    </row>
    <row r="135" spans="2:65" s="1" customFormat="1" ht="29.25">
      <c r="B135" s="28"/>
      <c r="D135" s="145" t="s">
        <v>210</v>
      </c>
      <c r="F135" s="172" t="s">
        <v>721</v>
      </c>
      <c r="L135" s="28"/>
      <c r="M135" s="173"/>
      <c r="T135" s="54"/>
      <c r="AT135" s="16" t="s">
        <v>210</v>
      </c>
      <c r="AU135" s="16" t="s">
        <v>148</v>
      </c>
    </row>
    <row r="136" spans="2:65" s="1" customFormat="1" ht="49.15" customHeight="1">
      <c r="B136" s="130"/>
      <c r="C136" s="157" t="s">
        <v>174</v>
      </c>
      <c r="D136" s="157" t="s">
        <v>165</v>
      </c>
      <c r="E136" s="158" t="s">
        <v>722</v>
      </c>
      <c r="F136" s="159" t="s">
        <v>723</v>
      </c>
      <c r="G136" s="160" t="s">
        <v>209</v>
      </c>
      <c r="H136" s="161">
        <v>6</v>
      </c>
      <c r="I136" s="162"/>
      <c r="J136" s="162">
        <f t="shared" ref="J136:J147" si="0">ROUND(I136*H136,2)</f>
        <v>0</v>
      </c>
      <c r="K136" s="163"/>
      <c r="L136" s="164"/>
      <c r="M136" s="165" t="s">
        <v>1</v>
      </c>
      <c r="N136" s="166" t="s">
        <v>32</v>
      </c>
      <c r="O136" s="140">
        <v>0</v>
      </c>
      <c r="P136" s="140">
        <f t="shared" ref="P136:P147" si="1">O136*H136</f>
        <v>0</v>
      </c>
      <c r="Q136" s="140">
        <v>0</v>
      </c>
      <c r="R136" s="140">
        <f t="shared" ref="R136:R147" si="2">Q136*H136</f>
        <v>0</v>
      </c>
      <c r="S136" s="140">
        <v>0</v>
      </c>
      <c r="T136" s="141">
        <f t="shared" ref="T136:T147" si="3">S136*H136</f>
        <v>0</v>
      </c>
      <c r="AR136" s="142" t="s">
        <v>167</v>
      </c>
      <c r="AT136" s="142" t="s">
        <v>165</v>
      </c>
      <c r="AU136" s="142" t="s">
        <v>148</v>
      </c>
      <c r="AY136" s="16" t="s">
        <v>141</v>
      </c>
      <c r="BE136" s="143">
        <f t="shared" ref="BE136:BE147" si="4">IF(N136="základná",J136,0)</f>
        <v>0</v>
      </c>
      <c r="BF136" s="143">
        <f t="shared" ref="BF136:BF147" si="5">IF(N136="znížená",J136,0)</f>
        <v>0</v>
      </c>
      <c r="BG136" s="143">
        <f t="shared" ref="BG136:BG147" si="6">IF(N136="zákl. prenesená",J136,0)</f>
        <v>0</v>
      </c>
      <c r="BH136" s="143">
        <f t="shared" ref="BH136:BH147" si="7">IF(N136="zníž. prenesená",J136,0)</f>
        <v>0</v>
      </c>
      <c r="BI136" s="143">
        <f t="shared" ref="BI136:BI147" si="8">IF(N136="nulová",J136,0)</f>
        <v>0</v>
      </c>
      <c r="BJ136" s="16" t="s">
        <v>148</v>
      </c>
      <c r="BK136" s="143">
        <f t="shared" ref="BK136:BK147" si="9">ROUND(I136*H136,2)</f>
        <v>0</v>
      </c>
      <c r="BL136" s="16" t="s">
        <v>147</v>
      </c>
      <c r="BM136" s="142" t="s">
        <v>724</v>
      </c>
    </row>
    <row r="137" spans="2:65" s="1" customFormat="1" ht="37.9" customHeight="1">
      <c r="B137" s="130"/>
      <c r="C137" s="157" t="s">
        <v>75</v>
      </c>
      <c r="D137" s="157" t="s">
        <v>165</v>
      </c>
      <c r="E137" s="158" t="s">
        <v>725</v>
      </c>
      <c r="F137" s="159" t="s">
        <v>726</v>
      </c>
      <c r="G137" s="160" t="s">
        <v>209</v>
      </c>
      <c r="H137" s="161">
        <v>2</v>
      </c>
      <c r="I137" s="162"/>
      <c r="J137" s="162">
        <f t="shared" si="0"/>
        <v>0</v>
      </c>
      <c r="K137" s="163"/>
      <c r="L137" s="164"/>
      <c r="M137" s="165" t="s">
        <v>1</v>
      </c>
      <c r="N137" s="166" t="s">
        <v>32</v>
      </c>
      <c r="O137" s="140">
        <v>0</v>
      </c>
      <c r="P137" s="140">
        <f t="shared" si="1"/>
        <v>0</v>
      </c>
      <c r="Q137" s="140">
        <v>0</v>
      </c>
      <c r="R137" s="140">
        <f t="shared" si="2"/>
        <v>0</v>
      </c>
      <c r="S137" s="140">
        <v>0</v>
      </c>
      <c r="T137" s="141">
        <f t="shared" si="3"/>
        <v>0</v>
      </c>
      <c r="AR137" s="142" t="s">
        <v>167</v>
      </c>
      <c r="AT137" s="142" t="s">
        <v>165</v>
      </c>
      <c r="AU137" s="142" t="s">
        <v>148</v>
      </c>
      <c r="AY137" s="16" t="s">
        <v>141</v>
      </c>
      <c r="BE137" s="143">
        <f t="shared" si="4"/>
        <v>0</v>
      </c>
      <c r="BF137" s="143">
        <f t="shared" si="5"/>
        <v>0</v>
      </c>
      <c r="BG137" s="143">
        <f t="shared" si="6"/>
        <v>0</v>
      </c>
      <c r="BH137" s="143">
        <f t="shared" si="7"/>
        <v>0</v>
      </c>
      <c r="BI137" s="143">
        <f t="shared" si="8"/>
        <v>0</v>
      </c>
      <c r="BJ137" s="16" t="s">
        <v>148</v>
      </c>
      <c r="BK137" s="143">
        <f t="shared" si="9"/>
        <v>0</v>
      </c>
      <c r="BL137" s="16" t="s">
        <v>147</v>
      </c>
      <c r="BM137" s="142" t="s">
        <v>727</v>
      </c>
    </row>
    <row r="138" spans="2:65" s="1" customFormat="1" ht="37.9" customHeight="1">
      <c r="B138" s="130"/>
      <c r="C138" s="157" t="s">
        <v>78</v>
      </c>
      <c r="D138" s="157" t="s">
        <v>165</v>
      </c>
      <c r="E138" s="158" t="s">
        <v>728</v>
      </c>
      <c r="F138" s="159" t="s">
        <v>729</v>
      </c>
      <c r="G138" s="160" t="s">
        <v>209</v>
      </c>
      <c r="H138" s="161">
        <v>2</v>
      </c>
      <c r="I138" s="162"/>
      <c r="J138" s="162">
        <f t="shared" si="0"/>
        <v>0</v>
      </c>
      <c r="K138" s="163"/>
      <c r="L138" s="164"/>
      <c r="M138" s="165" t="s">
        <v>1</v>
      </c>
      <c r="N138" s="166" t="s">
        <v>32</v>
      </c>
      <c r="O138" s="140">
        <v>0</v>
      </c>
      <c r="P138" s="140">
        <f t="shared" si="1"/>
        <v>0</v>
      </c>
      <c r="Q138" s="140">
        <v>0</v>
      </c>
      <c r="R138" s="140">
        <f t="shared" si="2"/>
        <v>0</v>
      </c>
      <c r="S138" s="140">
        <v>0</v>
      </c>
      <c r="T138" s="141">
        <f t="shared" si="3"/>
        <v>0</v>
      </c>
      <c r="AR138" s="142" t="s">
        <v>167</v>
      </c>
      <c r="AT138" s="142" t="s">
        <v>165</v>
      </c>
      <c r="AU138" s="142" t="s">
        <v>148</v>
      </c>
      <c r="AY138" s="16" t="s">
        <v>141</v>
      </c>
      <c r="BE138" s="143">
        <f t="shared" si="4"/>
        <v>0</v>
      </c>
      <c r="BF138" s="143">
        <f t="shared" si="5"/>
        <v>0</v>
      </c>
      <c r="BG138" s="143">
        <f t="shared" si="6"/>
        <v>0</v>
      </c>
      <c r="BH138" s="143">
        <f t="shared" si="7"/>
        <v>0</v>
      </c>
      <c r="BI138" s="143">
        <f t="shared" si="8"/>
        <v>0</v>
      </c>
      <c r="BJ138" s="16" t="s">
        <v>148</v>
      </c>
      <c r="BK138" s="143">
        <f t="shared" si="9"/>
        <v>0</v>
      </c>
      <c r="BL138" s="16" t="s">
        <v>147</v>
      </c>
      <c r="BM138" s="142" t="s">
        <v>730</v>
      </c>
    </row>
    <row r="139" spans="2:65" s="1" customFormat="1" ht="37.9" customHeight="1">
      <c r="B139" s="130"/>
      <c r="C139" s="157" t="s">
        <v>81</v>
      </c>
      <c r="D139" s="157" t="s">
        <v>165</v>
      </c>
      <c r="E139" s="158" t="s">
        <v>731</v>
      </c>
      <c r="F139" s="159" t="s">
        <v>732</v>
      </c>
      <c r="G139" s="160" t="s">
        <v>209</v>
      </c>
      <c r="H139" s="161">
        <v>2</v>
      </c>
      <c r="I139" s="162"/>
      <c r="J139" s="162">
        <f t="shared" si="0"/>
        <v>0</v>
      </c>
      <c r="K139" s="163"/>
      <c r="L139" s="164"/>
      <c r="M139" s="165" t="s">
        <v>1</v>
      </c>
      <c r="N139" s="166" t="s">
        <v>32</v>
      </c>
      <c r="O139" s="140">
        <v>0</v>
      </c>
      <c r="P139" s="140">
        <f t="shared" si="1"/>
        <v>0</v>
      </c>
      <c r="Q139" s="140">
        <v>0</v>
      </c>
      <c r="R139" s="140">
        <f t="shared" si="2"/>
        <v>0</v>
      </c>
      <c r="S139" s="140">
        <v>0</v>
      </c>
      <c r="T139" s="141">
        <f t="shared" si="3"/>
        <v>0</v>
      </c>
      <c r="AR139" s="142" t="s">
        <v>167</v>
      </c>
      <c r="AT139" s="142" t="s">
        <v>165</v>
      </c>
      <c r="AU139" s="142" t="s">
        <v>148</v>
      </c>
      <c r="AY139" s="16" t="s">
        <v>141</v>
      </c>
      <c r="BE139" s="143">
        <f t="shared" si="4"/>
        <v>0</v>
      </c>
      <c r="BF139" s="143">
        <f t="shared" si="5"/>
        <v>0</v>
      </c>
      <c r="BG139" s="143">
        <f t="shared" si="6"/>
        <v>0</v>
      </c>
      <c r="BH139" s="143">
        <f t="shared" si="7"/>
        <v>0</v>
      </c>
      <c r="BI139" s="143">
        <f t="shared" si="8"/>
        <v>0</v>
      </c>
      <c r="BJ139" s="16" t="s">
        <v>148</v>
      </c>
      <c r="BK139" s="143">
        <f t="shared" si="9"/>
        <v>0</v>
      </c>
      <c r="BL139" s="16" t="s">
        <v>147</v>
      </c>
      <c r="BM139" s="142" t="s">
        <v>733</v>
      </c>
    </row>
    <row r="140" spans="2:65" s="1" customFormat="1" ht="33" customHeight="1">
      <c r="B140" s="130"/>
      <c r="C140" s="157" t="s">
        <v>84</v>
      </c>
      <c r="D140" s="157" t="s">
        <v>165</v>
      </c>
      <c r="E140" s="158" t="s">
        <v>734</v>
      </c>
      <c r="F140" s="159" t="s">
        <v>735</v>
      </c>
      <c r="G140" s="160" t="s">
        <v>209</v>
      </c>
      <c r="H140" s="161">
        <v>4</v>
      </c>
      <c r="I140" s="162"/>
      <c r="J140" s="162">
        <f t="shared" si="0"/>
        <v>0</v>
      </c>
      <c r="K140" s="163"/>
      <c r="L140" s="164"/>
      <c r="M140" s="165" t="s">
        <v>1</v>
      </c>
      <c r="N140" s="166" t="s">
        <v>32</v>
      </c>
      <c r="O140" s="140">
        <v>0</v>
      </c>
      <c r="P140" s="140">
        <f t="shared" si="1"/>
        <v>0</v>
      </c>
      <c r="Q140" s="140">
        <v>0</v>
      </c>
      <c r="R140" s="140">
        <f t="shared" si="2"/>
        <v>0</v>
      </c>
      <c r="S140" s="140">
        <v>0</v>
      </c>
      <c r="T140" s="141">
        <f t="shared" si="3"/>
        <v>0</v>
      </c>
      <c r="AR140" s="142" t="s">
        <v>167</v>
      </c>
      <c r="AT140" s="142" t="s">
        <v>165</v>
      </c>
      <c r="AU140" s="142" t="s">
        <v>148</v>
      </c>
      <c r="AY140" s="16" t="s">
        <v>141</v>
      </c>
      <c r="BE140" s="143">
        <f t="shared" si="4"/>
        <v>0</v>
      </c>
      <c r="BF140" s="143">
        <f t="shared" si="5"/>
        <v>0</v>
      </c>
      <c r="BG140" s="143">
        <f t="shared" si="6"/>
        <v>0</v>
      </c>
      <c r="BH140" s="143">
        <f t="shared" si="7"/>
        <v>0</v>
      </c>
      <c r="BI140" s="143">
        <f t="shared" si="8"/>
        <v>0</v>
      </c>
      <c r="BJ140" s="16" t="s">
        <v>148</v>
      </c>
      <c r="BK140" s="143">
        <f t="shared" si="9"/>
        <v>0</v>
      </c>
      <c r="BL140" s="16" t="s">
        <v>147</v>
      </c>
      <c r="BM140" s="142" t="s">
        <v>736</v>
      </c>
    </row>
    <row r="141" spans="2:65" s="1" customFormat="1" ht="37.9" customHeight="1">
      <c r="B141" s="130"/>
      <c r="C141" s="157" t="s">
        <v>87</v>
      </c>
      <c r="D141" s="157" t="s">
        <v>165</v>
      </c>
      <c r="E141" s="158" t="s">
        <v>737</v>
      </c>
      <c r="F141" s="159" t="s">
        <v>738</v>
      </c>
      <c r="G141" s="160" t="s">
        <v>209</v>
      </c>
      <c r="H141" s="161">
        <v>3</v>
      </c>
      <c r="I141" s="162"/>
      <c r="J141" s="162">
        <f t="shared" si="0"/>
        <v>0</v>
      </c>
      <c r="K141" s="163"/>
      <c r="L141" s="164"/>
      <c r="M141" s="165" t="s">
        <v>1</v>
      </c>
      <c r="N141" s="166" t="s">
        <v>32</v>
      </c>
      <c r="O141" s="140">
        <v>0</v>
      </c>
      <c r="P141" s="140">
        <f t="shared" si="1"/>
        <v>0</v>
      </c>
      <c r="Q141" s="140">
        <v>0</v>
      </c>
      <c r="R141" s="140">
        <f t="shared" si="2"/>
        <v>0</v>
      </c>
      <c r="S141" s="140">
        <v>0</v>
      </c>
      <c r="T141" s="141">
        <f t="shared" si="3"/>
        <v>0</v>
      </c>
      <c r="AR141" s="142" t="s">
        <v>167</v>
      </c>
      <c r="AT141" s="142" t="s">
        <v>165</v>
      </c>
      <c r="AU141" s="142" t="s">
        <v>148</v>
      </c>
      <c r="AY141" s="16" t="s">
        <v>141</v>
      </c>
      <c r="BE141" s="143">
        <f t="shared" si="4"/>
        <v>0</v>
      </c>
      <c r="BF141" s="143">
        <f t="shared" si="5"/>
        <v>0</v>
      </c>
      <c r="BG141" s="143">
        <f t="shared" si="6"/>
        <v>0</v>
      </c>
      <c r="BH141" s="143">
        <f t="shared" si="7"/>
        <v>0</v>
      </c>
      <c r="BI141" s="143">
        <f t="shared" si="8"/>
        <v>0</v>
      </c>
      <c r="BJ141" s="16" t="s">
        <v>148</v>
      </c>
      <c r="BK141" s="143">
        <f t="shared" si="9"/>
        <v>0</v>
      </c>
      <c r="BL141" s="16" t="s">
        <v>147</v>
      </c>
      <c r="BM141" s="142" t="s">
        <v>739</v>
      </c>
    </row>
    <row r="142" spans="2:65" s="1" customFormat="1" ht="37.9" customHeight="1">
      <c r="B142" s="130"/>
      <c r="C142" s="157" t="s">
        <v>90</v>
      </c>
      <c r="D142" s="157" t="s">
        <v>165</v>
      </c>
      <c r="E142" s="158" t="s">
        <v>740</v>
      </c>
      <c r="F142" s="159" t="s">
        <v>741</v>
      </c>
      <c r="G142" s="160" t="s">
        <v>209</v>
      </c>
      <c r="H142" s="161">
        <v>3</v>
      </c>
      <c r="I142" s="162"/>
      <c r="J142" s="162">
        <f t="shared" si="0"/>
        <v>0</v>
      </c>
      <c r="K142" s="163"/>
      <c r="L142" s="164"/>
      <c r="M142" s="165" t="s">
        <v>1</v>
      </c>
      <c r="N142" s="166" t="s">
        <v>32</v>
      </c>
      <c r="O142" s="140">
        <v>0</v>
      </c>
      <c r="P142" s="140">
        <f t="shared" si="1"/>
        <v>0</v>
      </c>
      <c r="Q142" s="140">
        <v>0</v>
      </c>
      <c r="R142" s="140">
        <f t="shared" si="2"/>
        <v>0</v>
      </c>
      <c r="S142" s="140">
        <v>0</v>
      </c>
      <c r="T142" s="141">
        <f t="shared" si="3"/>
        <v>0</v>
      </c>
      <c r="AR142" s="142" t="s">
        <v>167</v>
      </c>
      <c r="AT142" s="142" t="s">
        <v>165</v>
      </c>
      <c r="AU142" s="142" t="s">
        <v>148</v>
      </c>
      <c r="AY142" s="16" t="s">
        <v>141</v>
      </c>
      <c r="BE142" s="143">
        <f t="shared" si="4"/>
        <v>0</v>
      </c>
      <c r="BF142" s="143">
        <f t="shared" si="5"/>
        <v>0</v>
      </c>
      <c r="BG142" s="143">
        <f t="shared" si="6"/>
        <v>0</v>
      </c>
      <c r="BH142" s="143">
        <f t="shared" si="7"/>
        <v>0</v>
      </c>
      <c r="BI142" s="143">
        <f t="shared" si="8"/>
        <v>0</v>
      </c>
      <c r="BJ142" s="16" t="s">
        <v>148</v>
      </c>
      <c r="BK142" s="143">
        <f t="shared" si="9"/>
        <v>0</v>
      </c>
      <c r="BL142" s="16" t="s">
        <v>147</v>
      </c>
      <c r="BM142" s="142" t="s">
        <v>742</v>
      </c>
    </row>
    <row r="143" spans="2:65" s="1" customFormat="1" ht="37.9" customHeight="1">
      <c r="B143" s="130"/>
      <c r="C143" s="157" t="s">
        <v>93</v>
      </c>
      <c r="D143" s="157" t="s">
        <v>165</v>
      </c>
      <c r="E143" s="158" t="s">
        <v>743</v>
      </c>
      <c r="F143" s="159" t="s">
        <v>744</v>
      </c>
      <c r="G143" s="160" t="s">
        <v>209</v>
      </c>
      <c r="H143" s="161">
        <v>2</v>
      </c>
      <c r="I143" s="162"/>
      <c r="J143" s="162">
        <f t="shared" si="0"/>
        <v>0</v>
      </c>
      <c r="K143" s="163"/>
      <c r="L143" s="164"/>
      <c r="M143" s="165" t="s">
        <v>1</v>
      </c>
      <c r="N143" s="166" t="s">
        <v>32</v>
      </c>
      <c r="O143" s="140">
        <v>0</v>
      </c>
      <c r="P143" s="140">
        <f t="shared" si="1"/>
        <v>0</v>
      </c>
      <c r="Q143" s="140">
        <v>0</v>
      </c>
      <c r="R143" s="140">
        <f t="shared" si="2"/>
        <v>0</v>
      </c>
      <c r="S143" s="140">
        <v>0</v>
      </c>
      <c r="T143" s="141">
        <f t="shared" si="3"/>
        <v>0</v>
      </c>
      <c r="AR143" s="142" t="s">
        <v>167</v>
      </c>
      <c r="AT143" s="142" t="s">
        <v>165</v>
      </c>
      <c r="AU143" s="142" t="s">
        <v>148</v>
      </c>
      <c r="AY143" s="16" t="s">
        <v>141</v>
      </c>
      <c r="BE143" s="143">
        <f t="shared" si="4"/>
        <v>0</v>
      </c>
      <c r="BF143" s="143">
        <f t="shared" si="5"/>
        <v>0</v>
      </c>
      <c r="BG143" s="143">
        <f t="shared" si="6"/>
        <v>0</v>
      </c>
      <c r="BH143" s="143">
        <f t="shared" si="7"/>
        <v>0</v>
      </c>
      <c r="BI143" s="143">
        <f t="shared" si="8"/>
        <v>0</v>
      </c>
      <c r="BJ143" s="16" t="s">
        <v>148</v>
      </c>
      <c r="BK143" s="143">
        <f t="shared" si="9"/>
        <v>0</v>
      </c>
      <c r="BL143" s="16" t="s">
        <v>147</v>
      </c>
      <c r="BM143" s="142" t="s">
        <v>745</v>
      </c>
    </row>
    <row r="144" spans="2:65" s="1" customFormat="1" ht="24.2" customHeight="1">
      <c r="B144" s="130"/>
      <c r="C144" s="157" t="s">
        <v>96</v>
      </c>
      <c r="D144" s="157" t="s">
        <v>165</v>
      </c>
      <c r="E144" s="158" t="s">
        <v>746</v>
      </c>
      <c r="F144" s="159" t="s">
        <v>747</v>
      </c>
      <c r="G144" s="160" t="s">
        <v>209</v>
      </c>
      <c r="H144" s="161">
        <v>2</v>
      </c>
      <c r="I144" s="162"/>
      <c r="J144" s="162">
        <f t="shared" si="0"/>
        <v>0</v>
      </c>
      <c r="K144" s="163"/>
      <c r="L144" s="164"/>
      <c r="M144" s="165" t="s">
        <v>1</v>
      </c>
      <c r="N144" s="166" t="s">
        <v>32</v>
      </c>
      <c r="O144" s="140">
        <v>0</v>
      </c>
      <c r="P144" s="140">
        <f t="shared" si="1"/>
        <v>0</v>
      </c>
      <c r="Q144" s="140">
        <v>0</v>
      </c>
      <c r="R144" s="140">
        <f t="shared" si="2"/>
        <v>0</v>
      </c>
      <c r="S144" s="140">
        <v>0</v>
      </c>
      <c r="T144" s="141">
        <f t="shared" si="3"/>
        <v>0</v>
      </c>
      <c r="AR144" s="142" t="s">
        <v>167</v>
      </c>
      <c r="AT144" s="142" t="s">
        <v>165</v>
      </c>
      <c r="AU144" s="142" t="s">
        <v>148</v>
      </c>
      <c r="AY144" s="16" t="s">
        <v>141</v>
      </c>
      <c r="BE144" s="143">
        <f t="shared" si="4"/>
        <v>0</v>
      </c>
      <c r="BF144" s="143">
        <f t="shared" si="5"/>
        <v>0</v>
      </c>
      <c r="BG144" s="143">
        <f t="shared" si="6"/>
        <v>0</v>
      </c>
      <c r="BH144" s="143">
        <f t="shared" si="7"/>
        <v>0</v>
      </c>
      <c r="BI144" s="143">
        <f t="shared" si="8"/>
        <v>0</v>
      </c>
      <c r="BJ144" s="16" t="s">
        <v>148</v>
      </c>
      <c r="BK144" s="143">
        <f t="shared" si="9"/>
        <v>0</v>
      </c>
      <c r="BL144" s="16" t="s">
        <v>147</v>
      </c>
      <c r="BM144" s="142" t="s">
        <v>748</v>
      </c>
    </row>
    <row r="145" spans="2:65" s="1" customFormat="1" ht="37.9" customHeight="1">
      <c r="B145" s="130"/>
      <c r="C145" s="157" t="s">
        <v>99</v>
      </c>
      <c r="D145" s="157" t="s">
        <v>165</v>
      </c>
      <c r="E145" s="158" t="s">
        <v>749</v>
      </c>
      <c r="F145" s="159" t="s">
        <v>750</v>
      </c>
      <c r="G145" s="160" t="s">
        <v>209</v>
      </c>
      <c r="H145" s="161">
        <v>5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32</v>
      </c>
      <c r="O145" s="140">
        <v>0</v>
      </c>
      <c r="P145" s="140">
        <f t="shared" si="1"/>
        <v>0</v>
      </c>
      <c r="Q145" s="140">
        <v>0</v>
      </c>
      <c r="R145" s="140">
        <f t="shared" si="2"/>
        <v>0</v>
      </c>
      <c r="S145" s="140">
        <v>0</v>
      </c>
      <c r="T145" s="141">
        <f t="shared" si="3"/>
        <v>0</v>
      </c>
      <c r="AR145" s="142" t="s">
        <v>167</v>
      </c>
      <c r="AT145" s="142" t="s">
        <v>165</v>
      </c>
      <c r="AU145" s="142" t="s">
        <v>148</v>
      </c>
      <c r="AY145" s="16" t="s">
        <v>141</v>
      </c>
      <c r="BE145" s="143">
        <f t="shared" si="4"/>
        <v>0</v>
      </c>
      <c r="BF145" s="143">
        <f t="shared" si="5"/>
        <v>0</v>
      </c>
      <c r="BG145" s="143">
        <f t="shared" si="6"/>
        <v>0</v>
      </c>
      <c r="BH145" s="143">
        <f t="shared" si="7"/>
        <v>0</v>
      </c>
      <c r="BI145" s="143">
        <f t="shared" si="8"/>
        <v>0</v>
      </c>
      <c r="BJ145" s="16" t="s">
        <v>148</v>
      </c>
      <c r="BK145" s="143">
        <f t="shared" si="9"/>
        <v>0</v>
      </c>
      <c r="BL145" s="16" t="s">
        <v>147</v>
      </c>
      <c r="BM145" s="142" t="s">
        <v>751</v>
      </c>
    </row>
    <row r="146" spans="2:65" s="1" customFormat="1" ht="24.2" customHeight="1">
      <c r="B146" s="130"/>
      <c r="C146" s="157" t="s">
        <v>100</v>
      </c>
      <c r="D146" s="157" t="s">
        <v>165</v>
      </c>
      <c r="E146" s="158" t="s">
        <v>752</v>
      </c>
      <c r="F146" s="159" t="s">
        <v>753</v>
      </c>
      <c r="G146" s="160" t="s">
        <v>209</v>
      </c>
      <c r="H146" s="161">
        <v>2</v>
      </c>
      <c r="I146" s="162"/>
      <c r="J146" s="162">
        <f t="shared" si="0"/>
        <v>0</v>
      </c>
      <c r="K146" s="163"/>
      <c r="L146" s="164"/>
      <c r="M146" s="165" t="s">
        <v>1</v>
      </c>
      <c r="N146" s="166" t="s">
        <v>32</v>
      </c>
      <c r="O146" s="140">
        <v>0</v>
      </c>
      <c r="P146" s="140">
        <f t="shared" si="1"/>
        <v>0</v>
      </c>
      <c r="Q146" s="140">
        <v>0</v>
      </c>
      <c r="R146" s="140">
        <f t="shared" si="2"/>
        <v>0</v>
      </c>
      <c r="S146" s="140">
        <v>0</v>
      </c>
      <c r="T146" s="141">
        <f t="shared" si="3"/>
        <v>0</v>
      </c>
      <c r="AR146" s="142" t="s">
        <v>167</v>
      </c>
      <c r="AT146" s="142" t="s">
        <v>165</v>
      </c>
      <c r="AU146" s="142" t="s">
        <v>148</v>
      </c>
      <c r="AY146" s="16" t="s">
        <v>141</v>
      </c>
      <c r="BE146" s="143">
        <f t="shared" si="4"/>
        <v>0</v>
      </c>
      <c r="BF146" s="143">
        <f t="shared" si="5"/>
        <v>0</v>
      </c>
      <c r="BG146" s="143">
        <f t="shared" si="6"/>
        <v>0</v>
      </c>
      <c r="BH146" s="143">
        <f t="shared" si="7"/>
        <v>0</v>
      </c>
      <c r="BI146" s="143">
        <f t="shared" si="8"/>
        <v>0</v>
      </c>
      <c r="BJ146" s="16" t="s">
        <v>148</v>
      </c>
      <c r="BK146" s="143">
        <f t="shared" si="9"/>
        <v>0</v>
      </c>
      <c r="BL146" s="16" t="s">
        <v>147</v>
      </c>
      <c r="BM146" s="142" t="s">
        <v>754</v>
      </c>
    </row>
    <row r="147" spans="2:65" s="1" customFormat="1" ht="24.2" customHeight="1">
      <c r="B147" s="130"/>
      <c r="C147" s="131" t="s">
        <v>101</v>
      </c>
      <c r="D147" s="131" t="s">
        <v>143</v>
      </c>
      <c r="E147" s="132" t="s">
        <v>755</v>
      </c>
      <c r="F147" s="133" t="s">
        <v>756</v>
      </c>
      <c r="G147" s="134" t="s">
        <v>209</v>
      </c>
      <c r="H147" s="135">
        <v>82</v>
      </c>
      <c r="I147" s="136"/>
      <c r="J147" s="136">
        <f t="shared" si="0"/>
        <v>0</v>
      </c>
      <c r="K147" s="137"/>
      <c r="L147" s="28"/>
      <c r="M147" s="138" t="s">
        <v>1</v>
      </c>
      <c r="N147" s="139" t="s">
        <v>32</v>
      </c>
      <c r="O147" s="140">
        <v>0.86199999999999999</v>
      </c>
      <c r="P147" s="140">
        <f t="shared" si="1"/>
        <v>70.683999999999997</v>
      </c>
      <c r="Q147" s="140">
        <v>4.8000000000000001E-4</v>
      </c>
      <c r="R147" s="140">
        <f t="shared" si="2"/>
        <v>3.9359999999999999E-2</v>
      </c>
      <c r="S147" s="140">
        <v>0</v>
      </c>
      <c r="T147" s="141">
        <f t="shared" si="3"/>
        <v>0</v>
      </c>
      <c r="AR147" s="142" t="s">
        <v>147</v>
      </c>
      <c r="AT147" s="142" t="s">
        <v>143</v>
      </c>
      <c r="AU147" s="142" t="s">
        <v>148</v>
      </c>
      <c r="AY147" s="16" t="s">
        <v>141</v>
      </c>
      <c r="BE147" s="143">
        <f t="shared" si="4"/>
        <v>0</v>
      </c>
      <c r="BF147" s="143">
        <f t="shared" si="5"/>
        <v>0</v>
      </c>
      <c r="BG147" s="143">
        <f t="shared" si="6"/>
        <v>0</v>
      </c>
      <c r="BH147" s="143">
        <f t="shared" si="7"/>
        <v>0</v>
      </c>
      <c r="BI147" s="143">
        <f t="shared" si="8"/>
        <v>0</v>
      </c>
      <c r="BJ147" s="16" t="s">
        <v>148</v>
      </c>
      <c r="BK147" s="143">
        <f t="shared" si="9"/>
        <v>0</v>
      </c>
      <c r="BL147" s="16" t="s">
        <v>147</v>
      </c>
      <c r="BM147" s="142" t="s">
        <v>757</v>
      </c>
    </row>
    <row r="148" spans="2:65" s="12" customFormat="1" ht="22.5">
      <c r="B148" s="144"/>
      <c r="D148" s="145" t="s">
        <v>149</v>
      </c>
      <c r="E148" s="146" t="s">
        <v>1</v>
      </c>
      <c r="F148" s="147" t="s">
        <v>758</v>
      </c>
      <c r="H148" s="148">
        <v>82</v>
      </c>
      <c r="L148" s="144"/>
      <c r="M148" s="149"/>
      <c r="T148" s="150"/>
      <c r="AT148" s="146" t="s">
        <v>149</v>
      </c>
      <c r="AU148" s="146" t="s">
        <v>148</v>
      </c>
      <c r="AV148" s="12" t="s">
        <v>148</v>
      </c>
      <c r="AW148" s="12" t="s">
        <v>23</v>
      </c>
      <c r="AX148" s="12" t="s">
        <v>66</v>
      </c>
      <c r="AY148" s="146" t="s">
        <v>141</v>
      </c>
    </row>
    <row r="149" spans="2:65" s="13" customFormat="1">
      <c r="B149" s="151"/>
      <c r="D149" s="145" t="s">
        <v>149</v>
      </c>
      <c r="E149" s="152" t="s">
        <v>1</v>
      </c>
      <c r="F149" s="153" t="s">
        <v>150</v>
      </c>
      <c r="H149" s="154">
        <v>82</v>
      </c>
      <c r="L149" s="151"/>
      <c r="M149" s="155"/>
      <c r="T149" s="156"/>
      <c r="AT149" s="152" t="s">
        <v>149</v>
      </c>
      <c r="AU149" s="152" t="s">
        <v>148</v>
      </c>
      <c r="AV149" s="13" t="s">
        <v>147</v>
      </c>
      <c r="AW149" s="13" t="s">
        <v>23</v>
      </c>
      <c r="AX149" s="13" t="s">
        <v>71</v>
      </c>
      <c r="AY149" s="152" t="s">
        <v>141</v>
      </c>
    </row>
    <row r="150" spans="2:65" s="1" customFormat="1" ht="24.2" customHeight="1">
      <c r="B150" s="130"/>
      <c r="C150" s="157" t="s">
        <v>104</v>
      </c>
      <c r="D150" s="157" t="s">
        <v>165</v>
      </c>
      <c r="E150" s="158" t="s">
        <v>759</v>
      </c>
      <c r="F150" s="159" t="s">
        <v>760</v>
      </c>
      <c r="G150" s="160" t="s">
        <v>209</v>
      </c>
      <c r="H150" s="161">
        <v>246</v>
      </c>
      <c r="I150" s="162"/>
      <c r="J150" s="162">
        <f>ROUND(I150*H150,2)</f>
        <v>0</v>
      </c>
      <c r="K150" s="163"/>
      <c r="L150" s="164"/>
      <c r="M150" s="165" t="s">
        <v>1</v>
      </c>
      <c r="N150" s="166" t="s">
        <v>32</v>
      </c>
      <c r="O150" s="140">
        <v>0</v>
      </c>
      <c r="P150" s="140">
        <f>O150*H150</f>
        <v>0</v>
      </c>
      <c r="Q150" s="140">
        <v>1.2E-2</v>
      </c>
      <c r="R150" s="140">
        <f>Q150*H150</f>
        <v>2.952</v>
      </c>
      <c r="S150" s="140">
        <v>0</v>
      </c>
      <c r="T150" s="141">
        <f>S150*H150</f>
        <v>0</v>
      </c>
      <c r="AR150" s="142" t="s">
        <v>167</v>
      </c>
      <c r="AT150" s="142" t="s">
        <v>165</v>
      </c>
      <c r="AU150" s="142" t="s">
        <v>148</v>
      </c>
      <c r="AY150" s="16" t="s">
        <v>141</v>
      </c>
      <c r="BE150" s="143">
        <f>IF(N150="základná",J150,0)</f>
        <v>0</v>
      </c>
      <c r="BF150" s="143">
        <f>IF(N150="znížená",J150,0)</f>
        <v>0</v>
      </c>
      <c r="BG150" s="143">
        <f>IF(N150="zákl. prenesená",J150,0)</f>
        <v>0</v>
      </c>
      <c r="BH150" s="143">
        <f>IF(N150="zníž. prenesená",J150,0)</f>
        <v>0</v>
      </c>
      <c r="BI150" s="143">
        <f>IF(N150="nulová",J150,0)</f>
        <v>0</v>
      </c>
      <c r="BJ150" s="16" t="s">
        <v>148</v>
      </c>
      <c r="BK150" s="143">
        <f>ROUND(I150*H150,2)</f>
        <v>0</v>
      </c>
      <c r="BL150" s="16" t="s">
        <v>147</v>
      </c>
      <c r="BM150" s="142" t="s">
        <v>761</v>
      </c>
    </row>
    <row r="151" spans="2:65" s="12" customFormat="1">
      <c r="B151" s="144"/>
      <c r="D151" s="145" t="s">
        <v>149</v>
      </c>
      <c r="E151" s="146" t="s">
        <v>1</v>
      </c>
      <c r="F151" s="147" t="s">
        <v>762</v>
      </c>
      <c r="H151" s="148">
        <v>246</v>
      </c>
      <c r="L151" s="144"/>
      <c r="M151" s="149"/>
      <c r="T151" s="150"/>
      <c r="AT151" s="146" t="s">
        <v>149</v>
      </c>
      <c r="AU151" s="146" t="s">
        <v>148</v>
      </c>
      <c r="AV151" s="12" t="s">
        <v>148</v>
      </c>
      <c r="AW151" s="12" t="s">
        <v>23</v>
      </c>
      <c r="AX151" s="12" t="s">
        <v>71</v>
      </c>
      <c r="AY151" s="146" t="s">
        <v>141</v>
      </c>
    </row>
    <row r="152" spans="2:65" s="1" customFormat="1" ht="16.5" customHeight="1">
      <c r="B152" s="130"/>
      <c r="C152" s="131" t="s">
        <v>107</v>
      </c>
      <c r="D152" s="131" t="s">
        <v>143</v>
      </c>
      <c r="E152" s="132" t="s">
        <v>763</v>
      </c>
      <c r="F152" s="133" t="s">
        <v>764</v>
      </c>
      <c r="G152" s="134" t="s">
        <v>209</v>
      </c>
      <c r="H152" s="135">
        <v>82</v>
      </c>
      <c r="I152" s="136"/>
      <c r="J152" s="136">
        <f>ROUND(I152*H152,2)</f>
        <v>0</v>
      </c>
      <c r="K152" s="137"/>
      <c r="L152" s="28"/>
      <c r="M152" s="138" t="s">
        <v>1</v>
      </c>
      <c r="N152" s="139" t="s">
        <v>32</v>
      </c>
      <c r="O152" s="140">
        <v>1E-3</v>
      </c>
      <c r="P152" s="140">
        <f>O152*H152</f>
        <v>8.2000000000000003E-2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147</v>
      </c>
      <c r="AT152" s="142" t="s">
        <v>143</v>
      </c>
      <c r="AU152" s="142" t="s">
        <v>148</v>
      </c>
      <c r="AY152" s="16" t="s">
        <v>141</v>
      </c>
      <c r="BE152" s="143">
        <f>IF(N152="základná",J152,0)</f>
        <v>0</v>
      </c>
      <c r="BF152" s="143">
        <f>IF(N152="znížená",J152,0)</f>
        <v>0</v>
      </c>
      <c r="BG152" s="143">
        <f>IF(N152="zákl. prenesená",J152,0)</f>
        <v>0</v>
      </c>
      <c r="BH152" s="143">
        <f>IF(N152="zníž. prenesená",J152,0)</f>
        <v>0</v>
      </c>
      <c r="BI152" s="143">
        <f>IF(N152="nulová",J152,0)</f>
        <v>0</v>
      </c>
      <c r="BJ152" s="16" t="s">
        <v>148</v>
      </c>
      <c r="BK152" s="143">
        <f>ROUND(I152*H152,2)</f>
        <v>0</v>
      </c>
      <c r="BL152" s="16" t="s">
        <v>147</v>
      </c>
      <c r="BM152" s="142" t="s">
        <v>765</v>
      </c>
    </row>
    <row r="153" spans="2:65" s="1" customFormat="1" ht="24.2" customHeight="1">
      <c r="B153" s="130"/>
      <c r="C153" s="131" t="s">
        <v>7</v>
      </c>
      <c r="D153" s="131" t="s">
        <v>143</v>
      </c>
      <c r="E153" s="132" t="s">
        <v>171</v>
      </c>
      <c r="F153" s="133" t="s">
        <v>172</v>
      </c>
      <c r="G153" s="134" t="s">
        <v>146</v>
      </c>
      <c r="H153" s="135">
        <v>44.771999999999998</v>
      </c>
      <c r="I153" s="136"/>
      <c r="J153" s="136">
        <f>ROUND(I153*H153,2)</f>
        <v>0</v>
      </c>
      <c r="K153" s="137"/>
      <c r="L153" s="28"/>
      <c r="M153" s="138" t="s">
        <v>1</v>
      </c>
      <c r="N153" s="139" t="s">
        <v>32</v>
      </c>
      <c r="O153" s="140">
        <v>8.1000000000000003E-2</v>
      </c>
      <c r="P153" s="140">
        <f>O153*H153</f>
        <v>3.6265320000000001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147</v>
      </c>
      <c r="AT153" s="142" t="s">
        <v>143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469</v>
      </c>
    </row>
    <row r="154" spans="2:65" s="1" customFormat="1" ht="33" customHeight="1">
      <c r="B154" s="130"/>
      <c r="C154" s="131" t="s">
        <v>110</v>
      </c>
      <c r="D154" s="131" t="s">
        <v>143</v>
      </c>
      <c r="E154" s="132" t="s">
        <v>175</v>
      </c>
      <c r="F154" s="133" t="s">
        <v>176</v>
      </c>
      <c r="G154" s="134" t="s">
        <v>146</v>
      </c>
      <c r="H154" s="135">
        <v>44.771999999999998</v>
      </c>
      <c r="I154" s="136"/>
      <c r="J154" s="136">
        <f>ROUND(I154*H154,2)</f>
        <v>0</v>
      </c>
      <c r="K154" s="137"/>
      <c r="L154" s="28"/>
      <c r="M154" s="138" t="s">
        <v>1</v>
      </c>
      <c r="N154" s="139" t="s">
        <v>32</v>
      </c>
      <c r="O154" s="140">
        <v>0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147</v>
      </c>
      <c r="AT154" s="142" t="s">
        <v>143</v>
      </c>
      <c r="AU154" s="142" t="s">
        <v>148</v>
      </c>
      <c r="AY154" s="16" t="s">
        <v>141</v>
      </c>
      <c r="BE154" s="143">
        <f>IF(N154="základná",J154,0)</f>
        <v>0</v>
      </c>
      <c r="BF154" s="143">
        <f>IF(N154="znížená",J154,0)</f>
        <v>0</v>
      </c>
      <c r="BG154" s="143">
        <f>IF(N154="zákl. prenesená",J154,0)</f>
        <v>0</v>
      </c>
      <c r="BH154" s="143">
        <f>IF(N154="zníž. prenesená",J154,0)</f>
        <v>0</v>
      </c>
      <c r="BI154" s="143">
        <f>IF(N154="nulová",J154,0)</f>
        <v>0</v>
      </c>
      <c r="BJ154" s="16" t="s">
        <v>148</v>
      </c>
      <c r="BK154" s="143">
        <f>ROUND(I154*H154,2)</f>
        <v>0</v>
      </c>
      <c r="BL154" s="16" t="s">
        <v>147</v>
      </c>
      <c r="BM154" s="142" t="s">
        <v>471</v>
      </c>
    </row>
    <row r="155" spans="2:65" s="1" customFormat="1" ht="37.9" customHeight="1">
      <c r="B155" s="130"/>
      <c r="C155" s="131" t="s">
        <v>111</v>
      </c>
      <c r="D155" s="131" t="s">
        <v>143</v>
      </c>
      <c r="E155" s="132" t="s">
        <v>178</v>
      </c>
      <c r="F155" s="133" t="s">
        <v>179</v>
      </c>
      <c r="G155" s="134" t="s">
        <v>146</v>
      </c>
      <c r="H155" s="135">
        <v>313.404</v>
      </c>
      <c r="I155" s="136"/>
      <c r="J155" s="136">
        <f>ROUND(I155*H155,2)</f>
        <v>0</v>
      </c>
      <c r="K155" s="137"/>
      <c r="L155" s="28"/>
      <c r="M155" s="138" t="s">
        <v>1</v>
      </c>
      <c r="N155" s="139" t="s">
        <v>32</v>
      </c>
      <c r="O155" s="140">
        <v>7.0000000000000001E-3</v>
      </c>
      <c r="P155" s="140">
        <f>O155*H155</f>
        <v>2.1938279999999999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147</v>
      </c>
      <c r="AT155" s="142" t="s">
        <v>143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472</v>
      </c>
    </row>
    <row r="156" spans="2:65" s="12" customFormat="1">
      <c r="B156" s="144"/>
      <c r="D156" s="145" t="s">
        <v>149</v>
      </c>
      <c r="E156" s="146" t="s">
        <v>1</v>
      </c>
      <c r="F156" s="147" t="s">
        <v>766</v>
      </c>
      <c r="H156" s="148">
        <v>313.404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23</v>
      </c>
      <c r="AX156" s="12" t="s">
        <v>71</v>
      </c>
      <c r="AY156" s="146" t="s">
        <v>141</v>
      </c>
    </row>
    <row r="157" spans="2:65" s="1" customFormat="1" ht="24.2" customHeight="1">
      <c r="B157" s="130"/>
      <c r="C157" s="131" t="s">
        <v>112</v>
      </c>
      <c r="D157" s="131" t="s">
        <v>143</v>
      </c>
      <c r="E157" s="132" t="s">
        <v>181</v>
      </c>
      <c r="F157" s="133" t="s">
        <v>182</v>
      </c>
      <c r="G157" s="134" t="s">
        <v>146</v>
      </c>
      <c r="H157" s="135">
        <v>44.771999999999998</v>
      </c>
      <c r="I157" s="136"/>
      <c r="J157" s="136">
        <f>ROUND(I157*H157,2)</f>
        <v>0</v>
      </c>
      <c r="K157" s="137"/>
      <c r="L157" s="28"/>
      <c r="M157" s="138" t="s">
        <v>1</v>
      </c>
      <c r="N157" s="139" t="s">
        <v>32</v>
      </c>
      <c r="O157" s="140">
        <v>0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147</v>
      </c>
      <c r="AT157" s="142" t="s">
        <v>143</v>
      </c>
      <c r="AU157" s="142" t="s">
        <v>148</v>
      </c>
      <c r="AY157" s="16" t="s">
        <v>141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6" t="s">
        <v>148</v>
      </c>
      <c r="BK157" s="143">
        <f>ROUND(I157*H157,2)</f>
        <v>0</v>
      </c>
      <c r="BL157" s="16" t="s">
        <v>147</v>
      </c>
      <c r="BM157" s="142" t="s">
        <v>474</v>
      </c>
    </row>
    <row r="158" spans="2:65" s="1" customFormat="1" ht="16.5" customHeight="1">
      <c r="B158" s="130"/>
      <c r="C158" s="131" t="s">
        <v>246</v>
      </c>
      <c r="D158" s="131" t="s">
        <v>143</v>
      </c>
      <c r="E158" s="132" t="s">
        <v>184</v>
      </c>
      <c r="F158" s="133" t="s">
        <v>185</v>
      </c>
      <c r="G158" s="134" t="s">
        <v>146</v>
      </c>
      <c r="H158" s="135">
        <v>44.771999999999998</v>
      </c>
      <c r="I158" s="136"/>
      <c r="J158" s="136">
        <f>ROUND(I158*H158,2)</f>
        <v>0</v>
      </c>
      <c r="K158" s="137"/>
      <c r="L158" s="28"/>
      <c r="M158" s="138" t="s">
        <v>1</v>
      </c>
      <c r="N158" s="139" t="s">
        <v>32</v>
      </c>
      <c r="O158" s="140">
        <v>0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147</v>
      </c>
      <c r="AT158" s="142" t="s">
        <v>143</v>
      </c>
      <c r="AU158" s="142" t="s">
        <v>148</v>
      </c>
      <c r="AY158" s="16" t="s">
        <v>141</v>
      </c>
      <c r="BE158" s="143">
        <f>IF(N158="základná",J158,0)</f>
        <v>0</v>
      </c>
      <c r="BF158" s="143">
        <f>IF(N158="znížená",J158,0)</f>
        <v>0</v>
      </c>
      <c r="BG158" s="143">
        <f>IF(N158="zákl. prenesená",J158,0)</f>
        <v>0</v>
      </c>
      <c r="BH158" s="143">
        <f>IF(N158="zníž. prenesená",J158,0)</f>
        <v>0</v>
      </c>
      <c r="BI158" s="143">
        <f>IF(N158="nulová",J158,0)</f>
        <v>0</v>
      </c>
      <c r="BJ158" s="16" t="s">
        <v>148</v>
      </c>
      <c r="BK158" s="143">
        <f>ROUND(I158*H158,2)</f>
        <v>0</v>
      </c>
      <c r="BL158" s="16" t="s">
        <v>147</v>
      </c>
      <c r="BM158" s="142" t="s">
        <v>475</v>
      </c>
    </row>
    <row r="159" spans="2:65" s="1" customFormat="1" ht="24.2" customHeight="1">
      <c r="B159" s="130"/>
      <c r="C159" s="131" t="s">
        <v>249</v>
      </c>
      <c r="D159" s="131" t="s">
        <v>143</v>
      </c>
      <c r="E159" s="132" t="s">
        <v>187</v>
      </c>
      <c r="F159" s="133" t="s">
        <v>188</v>
      </c>
      <c r="G159" s="134" t="s">
        <v>166</v>
      </c>
      <c r="H159" s="135">
        <v>80.59</v>
      </c>
      <c r="I159" s="136"/>
      <c r="J159" s="136">
        <f>ROUND(I159*H159,2)</f>
        <v>0</v>
      </c>
      <c r="K159" s="137"/>
      <c r="L159" s="28"/>
      <c r="M159" s="138" t="s">
        <v>1</v>
      </c>
      <c r="N159" s="139" t="s">
        <v>32</v>
      </c>
      <c r="O159" s="140">
        <v>0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147</v>
      </c>
      <c r="AT159" s="142" t="s">
        <v>143</v>
      </c>
      <c r="AU159" s="142" t="s">
        <v>148</v>
      </c>
      <c r="AY159" s="16" t="s">
        <v>141</v>
      </c>
      <c r="BE159" s="143">
        <f>IF(N159="základná",J159,0)</f>
        <v>0</v>
      </c>
      <c r="BF159" s="143">
        <f>IF(N159="znížená",J159,0)</f>
        <v>0</v>
      </c>
      <c r="BG159" s="143">
        <f>IF(N159="zákl. prenesená",J159,0)</f>
        <v>0</v>
      </c>
      <c r="BH159" s="143">
        <f>IF(N159="zníž. prenesená",J159,0)</f>
        <v>0</v>
      </c>
      <c r="BI159" s="143">
        <f>IF(N159="nulová",J159,0)</f>
        <v>0</v>
      </c>
      <c r="BJ159" s="16" t="s">
        <v>148</v>
      </c>
      <c r="BK159" s="143">
        <f>ROUND(I159*H159,2)</f>
        <v>0</v>
      </c>
      <c r="BL159" s="16" t="s">
        <v>147</v>
      </c>
      <c r="BM159" s="142" t="s">
        <v>476</v>
      </c>
    </row>
    <row r="160" spans="2:65" s="12" customFormat="1">
      <c r="B160" s="144"/>
      <c r="D160" s="145" t="s">
        <v>149</v>
      </c>
      <c r="E160" s="146" t="s">
        <v>1</v>
      </c>
      <c r="F160" s="147" t="s">
        <v>767</v>
      </c>
      <c r="H160" s="148">
        <v>80.59</v>
      </c>
      <c r="L160" s="144"/>
      <c r="M160" s="149"/>
      <c r="T160" s="150"/>
      <c r="AT160" s="146" t="s">
        <v>149</v>
      </c>
      <c r="AU160" s="146" t="s">
        <v>148</v>
      </c>
      <c r="AV160" s="12" t="s">
        <v>148</v>
      </c>
      <c r="AW160" s="12" t="s">
        <v>23</v>
      </c>
      <c r="AX160" s="12" t="s">
        <v>71</v>
      </c>
      <c r="AY160" s="146" t="s">
        <v>141</v>
      </c>
    </row>
    <row r="161" spans="2:65" s="11" customFormat="1" ht="22.9" customHeight="1">
      <c r="B161" s="119"/>
      <c r="D161" s="120" t="s">
        <v>65</v>
      </c>
      <c r="E161" s="128" t="s">
        <v>200</v>
      </c>
      <c r="F161" s="128" t="s">
        <v>201</v>
      </c>
      <c r="J161" s="129">
        <f>BK161</f>
        <v>0</v>
      </c>
      <c r="L161" s="119"/>
      <c r="M161" s="123"/>
      <c r="P161" s="124">
        <f>P162</f>
        <v>1.1821440000000001</v>
      </c>
      <c r="R161" s="124">
        <f>R162</f>
        <v>0</v>
      </c>
      <c r="T161" s="125">
        <f>T162</f>
        <v>0</v>
      </c>
      <c r="AR161" s="120" t="s">
        <v>71</v>
      </c>
      <c r="AT161" s="126" t="s">
        <v>65</v>
      </c>
      <c r="AU161" s="126" t="s">
        <v>71</v>
      </c>
      <c r="AY161" s="120" t="s">
        <v>141</v>
      </c>
      <c r="BK161" s="127">
        <f>BK162</f>
        <v>0</v>
      </c>
    </row>
    <row r="162" spans="2:65" s="1" customFormat="1" ht="33" customHeight="1">
      <c r="B162" s="130"/>
      <c r="C162" s="131" t="s">
        <v>252</v>
      </c>
      <c r="D162" s="131" t="s">
        <v>143</v>
      </c>
      <c r="E162" s="132" t="s">
        <v>495</v>
      </c>
      <c r="F162" s="133" t="s">
        <v>496</v>
      </c>
      <c r="G162" s="134" t="s">
        <v>166</v>
      </c>
      <c r="H162" s="135">
        <v>3.008</v>
      </c>
      <c r="I162" s="136"/>
      <c r="J162" s="136">
        <f>ROUND(I162*H162,2)</f>
        <v>0</v>
      </c>
      <c r="K162" s="137"/>
      <c r="L162" s="28"/>
      <c r="M162" s="174" t="s">
        <v>1</v>
      </c>
      <c r="N162" s="175" t="s">
        <v>32</v>
      </c>
      <c r="O162" s="176">
        <v>0.39300000000000002</v>
      </c>
      <c r="P162" s="176">
        <f>O162*H162</f>
        <v>1.1821440000000001</v>
      </c>
      <c r="Q162" s="176">
        <v>0</v>
      </c>
      <c r="R162" s="176">
        <f>Q162*H162</f>
        <v>0</v>
      </c>
      <c r="S162" s="176">
        <v>0</v>
      </c>
      <c r="T162" s="177">
        <f>S162*H162</f>
        <v>0</v>
      </c>
      <c r="AR162" s="142" t="s">
        <v>147</v>
      </c>
      <c r="AT162" s="142" t="s">
        <v>143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497</v>
      </c>
    </row>
    <row r="163" spans="2:65" s="1" customFormat="1" ht="6.95" customHeight="1">
      <c r="B163" s="43"/>
      <c r="C163" s="44"/>
      <c r="D163" s="44"/>
      <c r="E163" s="44"/>
      <c r="F163" s="44"/>
      <c r="G163" s="44"/>
      <c r="H163" s="44"/>
      <c r="I163" s="44"/>
      <c r="J163" s="44"/>
      <c r="K163" s="44"/>
      <c r="L163" s="28"/>
    </row>
  </sheetData>
  <autoFilter ref="C118:K162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0"/>
  <sheetViews>
    <sheetView showGridLines="0" topLeftCell="A100" workbookViewId="0">
      <selection activeCell="I121" sqref="I1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768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ROUND(J118,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ROUND((SUM(BE118:BE149)),  2)</f>
        <v>0</v>
      </c>
      <c r="G33" s="87"/>
      <c r="H33" s="87"/>
      <c r="I33" s="88">
        <v>0.23</v>
      </c>
      <c r="J33" s="86">
        <f>ROUND(((SUM(BE118:BE149))*I33),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ROUND((SUM(BF118:BF149)),  2)</f>
        <v>0</v>
      </c>
      <c r="I34" s="90">
        <v>0.23</v>
      </c>
      <c r="J34" s="89">
        <f>ROUND(((SUM(BF118:BF149))*I34),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ROUND((SUM(BG118:BG149)),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ROUND((SUM(BH118:BH149)),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ROUND((SUM(BI118:BI149)),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16 - Sadové úpravy - kríky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J118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J119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J120</f>
        <v>0</v>
      </c>
      <c r="L98" s="106"/>
    </row>
    <row r="99" spans="2:12" s="1" customFormat="1" ht="21.75" customHeight="1">
      <c r="B99" s="28"/>
      <c r="L99" s="28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28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28"/>
    </row>
    <row r="105" spans="2:12" s="1" customFormat="1" ht="24.95" customHeight="1">
      <c r="B105" s="28"/>
      <c r="C105" s="20" t="s">
        <v>127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5" t="s">
        <v>12</v>
      </c>
      <c r="L107" s="28"/>
    </row>
    <row r="108" spans="2:12" s="1" customFormat="1" ht="16.5" customHeight="1">
      <c r="B108" s="28"/>
      <c r="E108" s="227" t="str">
        <f>E7</f>
        <v>R2 - Eko park Voderady - Zelené a modré optrenia</v>
      </c>
      <c r="F108" s="228"/>
      <c r="G108" s="228"/>
      <c r="H108" s="228"/>
      <c r="L108" s="28"/>
    </row>
    <row r="109" spans="2:12" s="1" customFormat="1" ht="12" customHeight="1">
      <c r="B109" s="28"/>
      <c r="C109" s="25" t="s">
        <v>114</v>
      </c>
      <c r="L109" s="28"/>
    </row>
    <row r="110" spans="2:12" s="1" customFormat="1" ht="16.5" customHeight="1">
      <c r="B110" s="28"/>
      <c r="E110" s="221" t="str">
        <f>E9</f>
        <v>16 - Sadové úpravy - kríky</v>
      </c>
      <c r="F110" s="226"/>
      <c r="G110" s="226"/>
      <c r="H110" s="226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5" t="s">
        <v>15</v>
      </c>
      <c r="F112" s="23" t="str">
        <f>F12</f>
        <v xml:space="preserve"> </v>
      </c>
      <c r="I112" s="25" t="s">
        <v>17</v>
      </c>
      <c r="J112" s="51" t="str">
        <f>IF(J12="","",J12)</f>
        <v/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5" t="s">
        <v>18</v>
      </c>
      <c r="F114" s="23" t="str">
        <f>E15</f>
        <v xml:space="preserve"> </v>
      </c>
      <c r="I114" s="25" t="s">
        <v>22</v>
      </c>
      <c r="J114" s="26" t="str">
        <f>E21</f>
        <v xml:space="preserve"> </v>
      </c>
      <c r="L114" s="28"/>
    </row>
    <row r="115" spans="2:65" s="1" customFormat="1" ht="15.2" customHeight="1">
      <c r="B115" s="28"/>
      <c r="C115" s="25" t="s">
        <v>21</v>
      </c>
      <c r="F115" s="23" t="str">
        <f>IF(E18="","",E18)</f>
        <v xml:space="preserve"> </v>
      </c>
      <c r="I115" s="25" t="s">
        <v>24</v>
      </c>
      <c r="J115" s="26" t="str">
        <f>E24</f>
        <v xml:space="preserve"> </v>
      </c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10"/>
      <c r="C117" s="111" t="s">
        <v>128</v>
      </c>
      <c r="D117" s="112" t="s">
        <v>51</v>
      </c>
      <c r="E117" s="112" t="s">
        <v>47</v>
      </c>
      <c r="F117" s="112" t="s">
        <v>48</v>
      </c>
      <c r="G117" s="112" t="s">
        <v>129</v>
      </c>
      <c r="H117" s="112" t="s">
        <v>130</v>
      </c>
      <c r="I117" s="112" t="s">
        <v>131</v>
      </c>
      <c r="J117" s="113" t="s">
        <v>117</v>
      </c>
      <c r="K117" s="114" t="s">
        <v>132</v>
      </c>
      <c r="L117" s="110"/>
      <c r="M117" s="57" t="s">
        <v>1</v>
      </c>
      <c r="N117" s="58" t="s">
        <v>30</v>
      </c>
      <c r="O117" s="58" t="s">
        <v>133</v>
      </c>
      <c r="P117" s="58" t="s">
        <v>134</v>
      </c>
      <c r="Q117" s="58" t="s">
        <v>135</v>
      </c>
      <c r="R117" s="58" t="s">
        <v>136</v>
      </c>
      <c r="S117" s="58" t="s">
        <v>137</v>
      </c>
      <c r="T117" s="59" t="s">
        <v>138</v>
      </c>
    </row>
    <row r="118" spans="2:65" s="1" customFormat="1" ht="22.9" customHeight="1">
      <c r="B118" s="28"/>
      <c r="C118" s="62" t="s">
        <v>118</v>
      </c>
      <c r="J118" s="115">
        <f>BK118</f>
        <v>0</v>
      </c>
      <c r="L118" s="28"/>
      <c r="M118" s="60"/>
      <c r="N118" s="52"/>
      <c r="O118" s="52"/>
      <c r="P118" s="116">
        <f>P119</f>
        <v>58.206680000000006</v>
      </c>
      <c r="Q118" s="52"/>
      <c r="R118" s="116">
        <f>R119</f>
        <v>0</v>
      </c>
      <c r="S118" s="52"/>
      <c r="T118" s="117">
        <f>T119</f>
        <v>0</v>
      </c>
      <c r="AT118" s="16" t="s">
        <v>65</v>
      </c>
      <c r="AU118" s="16" t="s">
        <v>119</v>
      </c>
      <c r="BK118" s="118">
        <f>BK119</f>
        <v>0</v>
      </c>
    </row>
    <row r="119" spans="2:65" s="11" customFormat="1" ht="25.9" customHeight="1">
      <c r="B119" s="119"/>
      <c r="D119" s="120" t="s">
        <v>65</v>
      </c>
      <c r="E119" s="121" t="s">
        <v>139</v>
      </c>
      <c r="F119" s="121" t="s">
        <v>140</v>
      </c>
      <c r="J119" s="122">
        <f>BK119</f>
        <v>0</v>
      </c>
      <c r="L119" s="119"/>
      <c r="M119" s="123"/>
      <c r="P119" s="124">
        <f>P120</f>
        <v>58.206680000000006</v>
      </c>
      <c r="R119" s="124">
        <f>R120</f>
        <v>0</v>
      </c>
      <c r="T119" s="125">
        <f>T120</f>
        <v>0</v>
      </c>
      <c r="AR119" s="120" t="s">
        <v>71</v>
      </c>
      <c r="AT119" s="126" t="s">
        <v>65</v>
      </c>
      <c r="AU119" s="126" t="s">
        <v>66</v>
      </c>
      <c r="AY119" s="120" t="s">
        <v>141</v>
      </c>
      <c r="BK119" s="127">
        <f>BK120</f>
        <v>0</v>
      </c>
    </row>
    <row r="120" spans="2:65" s="11" customFormat="1" ht="22.9" customHeight="1">
      <c r="B120" s="119"/>
      <c r="D120" s="120" t="s">
        <v>65</v>
      </c>
      <c r="E120" s="128" t="s">
        <v>71</v>
      </c>
      <c r="F120" s="128" t="s">
        <v>142</v>
      </c>
      <c r="J120" s="129">
        <f>BK120</f>
        <v>0</v>
      </c>
      <c r="L120" s="119"/>
      <c r="M120" s="123"/>
      <c r="P120" s="124">
        <f>SUM(P121:P149)</f>
        <v>58.206680000000006</v>
      </c>
      <c r="R120" s="124">
        <f>SUM(R121:R149)</f>
        <v>0</v>
      </c>
      <c r="T120" s="125">
        <f>SUM(T121:T149)</f>
        <v>0</v>
      </c>
      <c r="AR120" s="120" t="s">
        <v>71</v>
      </c>
      <c r="AT120" s="126" t="s">
        <v>65</v>
      </c>
      <c r="AU120" s="126" t="s">
        <v>71</v>
      </c>
      <c r="AY120" s="120" t="s">
        <v>141</v>
      </c>
      <c r="BK120" s="127">
        <f>SUM(BK121:BK149)</f>
        <v>0</v>
      </c>
    </row>
    <row r="121" spans="2:65" s="1" customFormat="1" ht="21.75" customHeight="1">
      <c r="B121" s="130"/>
      <c r="C121" s="131" t="s">
        <v>71</v>
      </c>
      <c r="D121" s="131" t="s">
        <v>143</v>
      </c>
      <c r="E121" s="132" t="s">
        <v>769</v>
      </c>
      <c r="F121" s="133" t="s">
        <v>770</v>
      </c>
      <c r="G121" s="134" t="s">
        <v>209</v>
      </c>
      <c r="H121" s="135">
        <v>280</v>
      </c>
      <c r="I121" s="136"/>
      <c r="J121" s="136">
        <f>ROUND(I121*H121,2)</f>
        <v>0</v>
      </c>
      <c r="K121" s="137"/>
      <c r="L121" s="28"/>
      <c r="M121" s="138" t="s">
        <v>1</v>
      </c>
      <c r="N121" s="139" t="s">
        <v>32</v>
      </c>
      <c r="O121" s="140">
        <v>9.4E-2</v>
      </c>
      <c r="P121" s="140">
        <f>O121*H121</f>
        <v>26.32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147</v>
      </c>
      <c r="AT121" s="142" t="s">
        <v>143</v>
      </c>
      <c r="AU121" s="142" t="s">
        <v>148</v>
      </c>
      <c r="AY121" s="16" t="s">
        <v>141</v>
      </c>
      <c r="BE121" s="143">
        <f>IF(N121="základná",J121,0)</f>
        <v>0</v>
      </c>
      <c r="BF121" s="143">
        <f>IF(N121="znížená",J121,0)</f>
        <v>0</v>
      </c>
      <c r="BG121" s="143">
        <f>IF(N121="zákl. prenesená",J121,0)</f>
        <v>0</v>
      </c>
      <c r="BH121" s="143">
        <f>IF(N121="zníž. prenesená",J121,0)</f>
        <v>0</v>
      </c>
      <c r="BI121" s="143">
        <f>IF(N121="nulová",J121,0)</f>
        <v>0</v>
      </c>
      <c r="BJ121" s="16" t="s">
        <v>148</v>
      </c>
      <c r="BK121" s="143">
        <f>ROUND(I121*H121,2)</f>
        <v>0</v>
      </c>
      <c r="BL121" s="16" t="s">
        <v>147</v>
      </c>
      <c r="BM121" s="142" t="s">
        <v>771</v>
      </c>
    </row>
    <row r="122" spans="2:65" s="12" customFormat="1">
      <c r="B122" s="144"/>
      <c r="D122" s="145" t="s">
        <v>149</v>
      </c>
      <c r="E122" s="146" t="s">
        <v>1</v>
      </c>
      <c r="F122" s="147" t="s">
        <v>772</v>
      </c>
      <c r="H122" s="148">
        <v>280</v>
      </c>
      <c r="L122" s="144"/>
      <c r="M122" s="149"/>
      <c r="T122" s="150"/>
      <c r="AT122" s="146" t="s">
        <v>149</v>
      </c>
      <c r="AU122" s="146" t="s">
        <v>148</v>
      </c>
      <c r="AV122" s="12" t="s">
        <v>148</v>
      </c>
      <c r="AW122" s="12" t="s">
        <v>23</v>
      </c>
      <c r="AX122" s="12" t="s">
        <v>71</v>
      </c>
      <c r="AY122" s="146" t="s">
        <v>141</v>
      </c>
    </row>
    <row r="123" spans="2:65" s="1" customFormat="1" ht="21.75" customHeight="1">
      <c r="B123" s="130"/>
      <c r="C123" s="131" t="s">
        <v>148</v>
      </c>
      <c r="D123" s="131" t="s">
        <v>143</v>
      </c>
      <c r="E123" s="132" t="s">
        <v>773</v>
      </c>
      <c r="F123" s="133" t="s">
        <v>774</v>
      </c>
      <c r="G123" s="134" t="s">
        <v>209</v>
      </c>
      <c r="H123" s="135">
        <v>280</v>
      </c>
      <c r="I123" s="136"/>
      <c r="J123" s="136">
        <f>ROUND(I123*H123,2)</f>
        <v>0</v>
      </c>
      <c r="K123" s="137"/>
      <c r="L123" s="28"/>
      <c r="M123" s="138" t="s">
        <v>1</v>
      </c>
      <c r="N123" s="139" t="s">
        <v>32</v>
      </c>
      <c r="O123" s="140">
        <v>0.109</v>
      </c>
      <c r="P123" s="140">
        <f>O123*H123</f>
        <v>30.52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147</v>
      </c>
      <c r="AT123" s="142" t="s">
        <v>143</v>
      </c>
      <c r="AU123" s="142" t="s">
        <v>148</v>
      </c>
      <c r="AY123" s="16" t="s">
        <v>141</v>
      </c>
      <c r="BE123" s="143">
        <f>IF(N123="základná",J123,0)</f>
        <v>0</v>
      </c>
      <c r="BF123" s="143">
        <f>IF(N123="znížená",J123,0)</f>
        <v>0</v>
      </c>
      <c r="BG123" s="143">
        <f>IF(N123="zákl. prenesená",J123,0)</f>
        <v>0</v>
      </c>
      <c r="BH123" s="143">
        <f>IF(N123="zníž. prenesená",J123,0)</f>
        <v>0</v>
      </c>
      <c r="BI123" s="143">
        <f>IF(N123="nulová",J123,0)</f>
        <v>0</v>
      </c>
      <c r="BJ123" s="16" t="s">
        <v>148</v>
      </c>
      <c r="BK123" s="143">
        <f>ROUND(I123*H123,2)</f>
        <v>0</v>
      </c>
      <c r="BL123" s="16" t="s">
        <v>147</v>
      </c>
      <c r="BM123" s="142" t="s">
        <v>775</v>
      </c>
    </row>
    <row r="124" spans="2:65" s="12" customFormat="1">
      <c r="B124" s="144"/>
      <c r="D124" s="145" t="s">
        <v>149</v>
      </c>
      <c r="E124" s="146" t="s">
        <v>1</v>
      </c>
      <c r="F124" s="147" t="s">
        <v>772</v>
      </c>
      <c r="H124" s="148">
        <v>280</v>
      </c>
      <c r="L124" s="144"/>
      <c r="M124" s="149"/>
      <c r="T124" s="150"/>
      <c r="AT124" s="146" t="s">
        <v>149</v>
      </c>
      <c r="AU124" s="146" t="s">
        <v>148</v>
      </c>
      <c r="AV124" s="12" t="s">
        <v>148</v>
      </c>
      <c r="AW124" s="12" t="s">
        <v>23</v>
      </c>
      <c r="AX124" s="12" t="s">
        <v>71</v>
      </c>
      <c r="AY124" s="146" t="s">
        <v>141</v>
      </c>
    </row>
    <row r="125" spans="2:65" s="1" customFormat="1" ht="44.25" customHeight="1">
      <c r="B125" s="130"/>
      <c r="C125" s="157" t="s">
        <v>153</v>
      </c>
      <c r="D125" s="157" t="s">
        <v>165</v>
      </c>
      <c r="E125" s="158" t="s">
        <v>776</v>
      </c>
      <c r="F125" s="159" t="s">
        <v>777</v>
      </c>
      <c r="G125" s="160" t="s">
        <v>209</v>
      </c>
      <c r="H125" s="161">
        <v>55</v>
      </c>
      <c r="I125" s="162"/>
      <c r="J125" s="162">
        <f>ROUND(I125*H125,2)</f>
        <v>0</v>
      </c>
      <c r="K125" s="163"/>
      <c r="L125" s="164"/>
      <c r="M125" s="165" t="s">
        <v>1</v>
      </c>
      <c r="N125" s="166" t="s">
        <v>32</v>
      </c>
      <c r="O125" s="140">
        <v>0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167</v>
      </c>
      <c r="AT125" s="142" t="s">
        <v>165</v>
      </c>
      <c r="AU125" s="142" t="s">
        <v>148</v>
      </c>
      <c r="AY125" s="16" t="s">
        <v>141</v>
      </c>
      <c r="BE125" s="143">
        <f>IF(N125="základná",J125,0)</f>
        <v>0</v>
      </c>
      <c r="BF125" s="143">
        <f>IF(N125="znížená",J125,0)</f>
        <v>0</v>
      </c>
      <c r="BG125" s="143">
        <f>IF(N125="zákl. prenesená",J125,0)</f>
        <v>0</v>
      </c>
      <c r="BH125" s="143">
        <f>IF(N125="zníž. prenesená",J125,0)</f>
        <v>0</v>
      </c>
      <c r="BI125" s="143">
        <f>IF(N125="nulová",J125,0)</f>
        <v>0</v>
      </c>
      <c r="BJ125" s="16" t="s">
        <v>148</v>
      </c>
      <c r="BK125" s="143">
        <f>ROUND(I125*H125,2)</f>
        <v>0</v>
      </c>
      <c r="BL125" s="16" t="s">
        <v>147</v>
      </c>
      <c r="BM125" s="142" t="s">
        <v>778</v>
      </c>
    </row>
    <row r="126" spans="2:65" s="12" customFormat="1">
      <c r="B126" s="144"/>
      <c r="D126" s="145" t="s">
        <v>149</v>
      </c>
      <c r="E126" s="146" t="s">
        <v>1</v>
      </c>
      <c r="F126" s="147" t="s">
        <v>779</v>
      </c>
      <c r="H126" s="148">
        <v>55</v>
      </c>
      <c r="L126" s="144"/>
      <c r="M126" s="149"/>
      <c r="T126" s="150"/>
      <c r="AT126" s="146" t="s">
        <v>149</v>
      </c>
      <c r="AU126" s="146" t="s">
        <v>148</v>
      </c>
      <c r="AV126" s="12" t="s">
        <v>148</v>
      </c>
      <c r="AW126" s="12" t="s">
        <v>23</v>
      </c>
      <c r="AX126" s="12" t="s">
        <v>71</v>
      </c>
      <c r="AY126" s="146" t="s">
        <v>141</v>
      </c>
    </row>
    <row r="127" spans="2:65" s="1" customFormat="1" ht="37.9" customHeight="1">
      <c r="B127" s="130"/>
      <c r="C127" s="157" t="s">
        <v>147</v>
      </c>
      <c r="D127" s="157" t="s">
        <v>165</v>
      </c>
      <c r="E127" s="158" t="s">
        <v>780</v>
      </c>
      <c r="F127" s="159" t="s">
        <v>781</v>
      </c>
      <c r="G127" s="160" t="s">
        <v>209</v>
      </c>
      <c r="H127" s="161">
        <v>32</v>
      </c>
      <c r="I127" s="162"/>
      <c r="J127" s="162">
        <f>ROUND(I127*H127,2)</f>
        <v>0</v>
      </c>
      <c r="K127" s="163"/>
      <c r="L127" s="164"/>
      <c r="M127" s="165" t="s">
        <v>1</v>
      </c>
      <c r="N127" s="166" t="s">
        <v>32</v>
      </c>
      <c r="O127" s="140">
        <v>0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167</v>
      </c>
      <c r="AT127" s="142" t="s">
        <v>165</v>
      </c>
      <c r="AU127" s="142" t="s">
        <v>148</v>
      </c>
      <c r="AY127" s="16" t="s">
        <v>141</v>
      </c>
      <c r="BE127" s="143">
        <f>IF(N127="základná",J127,0)</f>
        <v>0</v>
      </c>
      <c r="BF127" s="143">
        <f>IF(N127="znížená",J127,0)</f>
        <v>0</v>
      </c>
      <c r="BG127" s="143">
        <f>IF(N127="zákl. prenesená",J127,0)</f>
        <v>0</v>
      </c>
      <c r="BH127" s="143">
        <f>IF(N127="zníž. prenesená",J127,0)</f>
        <v>0</v>
      </c>
      <c r="BI127" s="143">
        <f>IF(N127="nulová",J127,0)</f>
        <v>0</v>
      </c>
      <c r="BJ127" s="16" t="s">
        <v>148</v>
      </c>
      <c r="BK127" s="143">
        <f>ROUND(I127*H127,2)</f>
        <v>0</v>
      </c>
      <c r="BL127" s="16" t="s">
        <v>147</v>
      </c>
      <c r="BM127" s="142" t="s">
        <v>782</v>
      </c>
    </row>
    <row r="128" spans="2:65" s="12" customFormat="1">
      <c r="B128" s="144"/>
      <c r="D128" s="145" t="s">
        <v>149</v>
      </c>
      <c r="E128" s="146" t="s">
        <v>1</v>
      </c>
      <c r="F128" s="147" t="s">
        <v>783</v>
      </c>
      <c r="H128" s="148">
        <v>32</v>
      </c>
      <c r="L128" s="144"/>
      <c r="M128" s="149"/>
      <c r="T128" s="150"/>
      <c r="AT128" s="146" t="s">
        <v>149</v>
      </c>
      <c r="AU128" s="146" t="s">
        <v>148</v>
      </c>
      <c r="AV128" s="12" t="s">
        <v>148</v>
      </c>
      <c r="AW128" s="12" t="s">
        <v>23</v>
      </c>
      <c r="AX128" s="12" t="s">
        <v>71</v>
      </c>
      <c r="AY128" s="146" t="s">
        <v>141</v>
      </c>
    </row>
    <row r="129" spans="2:65" s="1" customFormat="1" ht="44.25" customHeight="1">
      <c r="B129" s="130"/>
      <c r="C129" s="157" t="s">
        <v>160</v>
      </c>
      <c r="D129" s="157" t="s">
        <v>165</v>
      </c>
      <c r="E129" s="158" t="s">
        <v>784</v>
      </c>
      <c r="F129" s="159" t="s">
        <v>785</v>
      </c>
      <c r="G129" s="160" t="s">
        <v>209</v>
      </c>
      <c r="H129" s="161">
        <v>15</v>
      </c>
      <c r="I129" s="162"/>
      <c r="J129" s="162">
        <f>ROUND(I129*H129,2)</f>
        <v>0</v>
      </c>
      <c r="K129" s="163"/>
      <c r="L129" s="164"/>
      <c r="M129" s="165" t="s">
        <v>1</v>
      </c>
      <c r="N129" s="166" t="s">
        <v>32</v>
      </c>
      <c r="O129" s="140">
        <v>0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167</v>
      </c>
      <c r="AT129" s="142" t="s">
        <v>165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786</v>
      </c>
    </row>
    <row r="130" spans="2:65" s="12" customFormat="1">
      <c r="B130" s="144"/>
      <c r="D130" s="145" t="s">
        <v>149</v>
      </c>
      <c r="E130" s="146" t="s">
        <v>1</v>
      </c>
      <c r="F130" s="147" t="s">
        <v>787</v>
      </c>
      <c r="H130" s="148">
        <v>15</v>
      </c>
      <c r="L130" s="144"/>
      <c r="M130" s="149"/>
      <c r="T130" s="150"/>
      <c r="AT130" s="146" t="s">
        <v>149</v>
      </c>
      <c r="AU130" s="146" t="s">
        <v>148</v>
      </c>
      <c r="AV130" s="12" t="s">
        <v>148</v>
      </c>
      <c r="AW130" s="12" t="s">
        <v>23</v>
      </c>
      <c r="AX130" s="12" t="s">
        <v>71</v>
      </c>
      <c r="AY130" s="146" t="s">
        <v>141</v>
      </c>
    </row>
    <row r="131" spans="2:65" s="1" customFormat="1" ht="44.25" customHeight="1">
      <c r="B131" s="130"/>
      <c r="C131" s="157" t="s">
        <v>164</v>
      </c>
      <c r="D131" s="157" t="s">
        <v>165</v>
      </c>
      <c r="E131" s="158" t="s">
        <v>788</v>
      </c>
      <c r="F131" s="159" t="s">
        <v>789</v>
      </c>
      <c r="G131" s="160" t="s">
        <v>209</v>
      </c>
      <c r="H131" s="161">
        <v>62</v>
      </c>
      <c r="I131" s="162"/>
      <c r="J131" s="162">
        <f>ROUND(I131*H131,2)</f>
        <v>0</v>
      </c>
      <c r="K131" s="163"/>
      <c r="L131" s="164"/>
      <c r="M131" s="165" t="s">
        <v>1</v>
      </c>
      <c r="N131" s="166" t="s">
        <v>32</v>
      </c>
      <c r="O131" s="140">
        <v>0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167</v>
      </c>
      <c r="AT131" s="142" t="s">
        <v>165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790</v>
      </c>
    </row>
    <row r="132" spans="2:65" s="12" customFormat="1">
      <c r="B132" s="144"/>
      <c r="D132" s="145" t="s">
        <v>149</v>
      </c>
      <c r="E132" s="146" t="s">
        <v>1</v>
      </c>
      <c r="F132" s="147" t="s">
        <v>791</v>
      </c>
      <c r="H132" s="148">
        <v>62</v>
      </c>
      <c r="L132" s="144"/>
      <c r="M132" s="149"/>
      <c r="T132" s="150"/>
      <c r="AT132" s="146" t="s">
        <v>149</v>
      </c>
      <c r="AU132" s="146" t="s">
        <v>148</v>
      </c>
      <c r="AV132" s="12" t="s">
        <v>148</v>
      </c>
      <c r="AW132" s="12" t="s">
        <v>23</v>
      </c>
      <c r="AX132" s="12" t="s">
        <v>71</v>
      </c>
      <c r="AY132" s="146" t="s">
        <v>141</v>
      </c>
    </row>
    <row r="133" spans="2:65" s="1" customFormat="1" ht="37.9" customHeight="1">
      <c r="B133" s="130"/>
      <c r="C133" s="157" t="s">
        <v>168</v>
      </c>
      <c r="D133" s="157" t="s">
        <v>165</v>
      </c>
      <c r="E133" s="158" t="s">
        <v>792</v>
      </c>
      <c r="F133" s="159" t="s">
        <v>793</v>
      </c>
      <c r="G133" s="160" t="s">
        <v>209</v>
      </c>
      <c r="H133" s="161">
        <v>66</v>
      </c>
      <c r="I133" s="162"/>
      <c r="J133" s="162">
        <f>ROUND(I133*H133,2)</f>
        <v>0</v>
      </c>
      <c r="K133" s="163"/>
      <c r="L133" s="164"/>
      <c r="M133" s="165" t="s">
        <v>1</v>
      </c>
      <c r="N133" s="166" t="s">
        <v>32</v>
      </c>
      <c r="O133" s="140">
        <v>0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167</v>
      </c>
      <c r="AT133" s="142" t="s">
        <v>165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794</v>
      </c>
    </row>
    <row r="134" spans="2:65" s="12" customFormat="1">
      <c r="B134" s="144"/>
      <c r="D134" s="145" t="s">
        <v>149</v>
      </c>
      <c r="E134" s="146" t="s">
        <v>1</v>
      </c>
      <c r="F134" s="147" t="s">
        <v>795</v>
      </c>
      <c r="H134" s="148">
        <v>66</v>
      </c>
      <c r="L134" s="144"/>
      <c r="M134" s="149"/>
      <c r="T134" s="150"/>
      <c r="AT134" s="146" t="s">
        <v>149</v>
      </c>
      <c r="AU134" s="146" t="s">
        <v>148</v>
      </c>
      <c r="AV134" s="12" t="s">
        <v>148</v>
      </c>
      <c r="AW134" s="12" t="s">
        <v>23</v>
      </c>
      <c r="AX134" s="12" t="s">
        <v>71</v>
      </c>
      <c r="AY134" s="146" t="s">
        <v>141</v>
      </c>
    </row>
    <row r="135" spans="2:65" s="1" customFormat="1" ht="44.25" customHeight="1">
      <c r="B135" s="130"/>
      <c r="C135" s="157" t="s">
        <v>167</v>
      </c>
      <c r="D135" s="157" t="s">
        <v>165</v>
      </c>
      <c r="E135" s="158" t="s">
        <v>796</v>
      </c>
      <c r="F135" s="159" t="s">
        <v>797</v>
      </c>
      <c r="G135" s="160" t="s">
        <v>209</v>
      </c>
      <c r="H135" s="161">
        <v>50</v>
      </c>
      <c r="I135" s="162"/>
      <c r="J135" s="162">
        <f>ROUND(I135*H135,2)</f>
        <v>0</v>
      </c>
      <c r="K135" s="163"/>
      <c r="L135" s="164"/>
      <c r="M135" s="165" t="s">
        <v>1</v>
      </c>
      <c r="N135" s="166" t="s">
        <v>32</v>
      </c>
      <c r="O135" s="140">
        <v>0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167</v>
      </c>
      <c r="AT135" s="142" t="s">
        <v>165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798</v>
      </c>
    </row>
    <row r="136" spans="2:65" s="12" customFormat="1">
      <c r="B136" s="144"/>
      <c r="D136" s="145" t="s">
        <v>149</v>
      </c>
      <c r="E136" s="146" t="s">
        <v>1</v>
      </c>
      <c r="F136" s="147" t="s">
        <v>799</v>
      </c>
      <c r="H136" s="148">
        <v>50</v>
      </c>
      <c r="L136" s="144"/>
      <c r="M136" s="149"/>
      <c r="T136" s="150"/>
      <c r="AT136" s="146" t="s">
        <v>149</v>
      </c>
      <c r="AU136" s="146" t="s">
        <v>148</v>
      </c>
      <c r="AV136" s="12" t="s">
        <v>148</v>
      </c>
      <c r="AW136" s="12" t="s">
        <v>23</v>
      </c>
      <c r="AX136" s="12" t="s">
        <v>71</v>
      </c>
      <c r="AY136" s="146" t="s">
        <v>141</v>
      </c>
    </row>
    <row r="137" spans="2:65" s="1" customFormat="1" ht="24.2" customHeight="1">
      <c r="B137" s="130"/>
      <c r="C137" s="131" t="s">
        <v>174</v>
      </c>
      <c r="D137" s="131" t="s">
        <v>143</v>
      </c>
      <c r="E137" s="132" t="s">
        <v>549</v>
      </c>
      <c r="F137" s="133" t="s">
        <v>550</v>
      </c>
      <c r="G137" s="134" t="s">
        <v>146</v>
      </c>
      <c r="H137" s="135">
        <v>0.84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1.577</v>
      </c>
      <c r="P137" s="140">
        <f>O137*H137</f>
        <v>1.3246799999999999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551</v>
      </c>
    </row>
    <row r="138" spans="2:65" s="12" customFormat="1">
      <c r="B138" s="144"/>
      <c r="D138" s="145" t="s">
        <v>149</v>
      </c>
      <c r="E138" s="146" t="s">
        <v>1</v>
      </c>
      <c r="F138" s="147" t="s">
        <v>800</v>
      </c>
      <c r="H138" s="148">
        <v>0.84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23</v>
      </c>
      <c r="AX138" s="12" t="s">
        <v>66</v>
      </c>
      <c r="AY138" s="146" t="s">
        <v>141</v>
      </c>
    </row>
    <row r="139" spans="2:65" s="13" customFormat="1">
      <c r="B139" s="151"/>
      <c r="D139" s="145" t="s">
        <v>149</v>
      </c>
      <c r="E139" s="152" t="s">
        <v>1</v>
      </c>
      <c r="F139" s="153" t="s">
        <v>150</v>
      </c>
      <c r="H139" s="154">
        <v>0.84</v>
      </c>
      <c r="L139" s="151"/>
      <c r="M139" s="155"/>
      <c r="T139" s="156"/>
      <c r="AT139" s="152" t="s">
        <v>149</v>
      </c>
      <c r="AU139" s="152" t="s">
        <v>148</v>
      </c>
      <c r="AV139" s="13" t="s">
        <v>147</v>
      </c>
      <c r="AW139" s="13" t="s">
        <v>23</v>
      </c>
      <c r="AX139" s="13" t="s">
        <v>71</v>
      </c>
      <c r="AY139" s="152" t="s">
        <v>141</v>
      </c>
    </row>
    <row r="140" spans="2:65" s="1" customFormat="1" ht="16.5" customHeight="1">
      <c r="B140" s="130"/>
      <c r="C140" s="131" t="s">
        <v>75</v>
      </c>
      <c r="D140" s="131" t="s">
        <v>143</v>
      </c>
      <c r="E140" s="132" t="s">
        <v>801</v>
      </c>
      <c r="F140" s="133" t="s">
        <v>802</v>
      </c>
      <c r="G140" s="134" t="s">
        <v>146</v>
      </c>
      <c r="H140" s="135">
        <v>5.6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1E-3</v>
      </c>
      <c r="P140" s="140">
        <f>O140*H140</f>
        <v>5.5999999999999999E-3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615</v>
      </c>
    </row>
    <row r="141" spans="2:65" s="12" customFormat="1">
      <c r="B141" s="144"/>
      <c r="D141" s="145" t="s">
        <v>149</v>
      </c>
      <c r="E141" s="146" t="s">
        <v>1</v>
      </c>
      <c r="F141" s="147" t="s">
        <v>803</v>
      </c>
      <c r="H141" s="148">
        <v>5.6</v>
      </c>
      <c r="L141" s="144"/>
      <c r="M141" s="149"/>
      <c r="T141" s="150"/>
      <c r="AT141" s="146" t="s">
        <v>149</v>
      </c>
      <c r="AU141" s="146" t="s">
        <v>148</v>
      </c>
      <c r="AV141" s="12" t="s">
        <v>148</v>
      </c>
      <c r="AW141" s="12" t="s">
        <v>23</v>
      </c>
      <c r="AX141" s="12" t="s">
        <v>71</v>
      </c>
      <c r="AY141" s="146" t="s">
        <v>141</v>
      </c>
    </row>
    <row r="142" spans="2:65" s="1" customFormat="1" ht="24.2" customHeight="1">
      <c r="B142" s="130"/>
      <c r="C142" s="131" t="s">
        <v>78</v>
      </c>
      <c r="D142" s="131" t="s">
        <v>143</v>
      </c>
      <c r="E142" s="132" t="s">
        <v>171</v>
      </c>
      <c r="F142" s="133" t="s">
        <v>172</v>
      </c>
      <c r="G142" s="134" t="s">
        <v>146</v>
      </c>
      <c r="H142" s="135">
        <v>0.28000000000000003</v>
      </c>
      <c r="I142" s="136"/>
      <c r="J142" s="136">
        <f>ROUND(I142*H142,2)</f>
        <v>0</v>
      </c>
      <c r="K142" s="137"/>
      <c r="L142" s="28"/>
      <c r="M142" s="138" t="s">
        <v>1</v>
      </c>
      <c r="N142" s="139" t="s">
        <v>32</v>
      </c>
      <c r="O142" s="140">
        <v>8.1000000000000003E-2</v>
      </c>
      <c r="P142" s="140">
        <f>O142*H142</f>
        <v>2.2680000000000002E-2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6" t="s">
        <v>148</v>
      </c>
      <c r="BK142" s="143">
        <f>ROUND(I142*H142,2)</f>
        <v>0</v>
      </c>
      <c r="BL142" s="16" t="s">
        <v>147</v>
      </c>
      <c r="BM142" s="142" t="s">
        <v>469</v>
      </c>
    </row>
    <row r="143" spans="2:65" s="1" customFormat="1" ht="33" customHeight="1">
      <c r="B143" s="130"/>
      <c r="C143" s="131" t="s">
        <v>81</v>
      </c>
      <c r="D143" s="131" t="s">
        <v>143</v>
      </c>
      <c r="E143" s="132" t="s">
        <v>175</v>
      </c>
      <c r="F143" s="133" t="s">
        <v>176</v>
      </c>
      <c r="G143" s="134" t="s">
        <v>146</v>
      </c>
      <c r="H143" s="135">
        <v>0.28000000000000003</v>
      </c>
      <c r="I143" s="136"/>
      <c r="J143" s="136">
        <f>ROUND(I143*H143,2)</f>
        <v>0</v>
      </c>
      <c r="K143" s="137"/>
      <c r="L143" s="28"/>
      <c r="M143" s="138" t="s">
        <v>1</v>
      </c>
      <c r="N143" s="139" t="s">
        <v>32</v>
      </c>
      <c r="O143" s="140">
        <v>0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471</v>
      </c>
    </row>
    <row r="144" spans="2:65" s="1" customFormat="1" ht="37.9" customHeight="1">
      <c r="B144" s="130"/>
      <c r="C144" s="131" t="s">
        <v>84</v>
      </c>
      <c r="D144" s="131" t="s">
        <v>143</v>
      </c>
      <c r="E144" s="132" t="s">
        <v>178</v>
      </c>
      <c r="F144" s="133" t="s">
        <v>179</v>
      </c>
      <c r="G144" s="134" t="s">
        <v>146</v>
      </c>
      <c r="H144" s="135">
        <v>1.96</v>
      </c>
      <c r="I144" s="136"/>
      <c r="J144" s="136">
        <f>ROUND(I144*H144,2)</f>
        <v>0</v>
      </c>
      <c r="K144" s="137"/>
      <c r="L144" s="28"/>
      <c r="M144" s="138" t="s">
        <v>1</v>
      </c>
      <c r="N144" s="139" t="s">
        <v>32</v>
      </c>
      <c r="O144" s="140">
        <v>7.0000000000000001E-3</v>
      </c>
      <c r="P144" s="140">
        <f>O144*H144</f>
        <v>1.372E-2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147</v>
      </c>
      <c r="AT144" s="142" t="s">
        <v>143</v>
      </c>
      <c r="AU144" s="142" t="s">
        <v>148</v>
      </c>
      <c r="AY144" s="16" t="s">
        <v>141</v>
      </c>
      <c r="BE144" s="143">
        <f>IF(N144="základná",J144,0)</f>
        <v>0</v>
      </c>
      <c r="BF144" s="143">
        <f>IF(N144="znížená",J144,0)</f>
        <v>0</v>
      </c>
      <c r="BG144" s="143">
        <f>IF(N144="zákl. prenesená",J144,0)</f>
        <v>0</v>
      </c>
      <c r="BH144" s="143">
        <f>IF(N144="zníž. prenesená",J144,0)</f>
        <v>0</v>
      </c>
      <c r="BI144" s="143">
        <f>IF(N144="nulová",J144,0)</f>
        <v>0</v>
      </c>
      <c r="BJ144" s="16" t="s">
        <v>148</v>
      </c>
      <c r="BK144" s="143">
        <f>ROUND(I144*H144,2)</f>
        <v>0</v>
      </c>
      <c r="BL144" s="16" t="s">
        <v>147</v>
      </c>
      <c r="BM144" s="142" t="s">
        <v>472</v>
      </c>
    </row>
    <row r="145" spans="2:65" s="12" customFormat="1">
      <c r="B145" s="144"/>
      <c r="D145" s="145" t="s">
        <v>149</v>
      </c>
      <c r="E145" s="146" t="s">
        <v>1</v>
      </c>
      <c r="F145" s="147" t="s">
        <v>804</v>
      </c>
      <c r="H145" s="148">
        <v>1.96</v>
      </c>
      <c r="L145" s="144"/>
      <c r="M145" s="149"/>
      <c r="T145" s="150"/>
      <c r="AT145" s="146" t="s">
        <v>149</v>
      </c>
      <c r="AU145" s="146" t="s">
        <v>148</v>
      </c>
      <c r="AV145" s="12" t="s">
        <v>148</v>
      </c>
      <c r="AW145" s="12" t="s">
        <v>23</v>
      </c>
      <c r="AX145" s="12" t="s">
        <v>71</v>
      </c>
      <c r="AY145" s="146" t="s">
        <v>141</v>
      </c>
    </row>
    <row r="146" spans="2:65" s="1" customFormat="1" ht="24.2" customHeight="1">
      <c r="B146" s="130"/>
      <c r="C146" s="131" t="s">
        <v>87</v>
      </c>
      <c r="D146" s="131" t="s">
        <v>143</v>
      </c>
      <c r="E146" s="132" t="s">
        <v>181</v>
      </c>
      <c r="F146" s="133" t="s">
        <v>182</v>
      </c>
      <c r="G146" s="134" t="s">
        <v>146</v>
      </c>
      <c r="H146" s="135">
        <v>0.28000000000000003</v>
      </c>
      <c r="I146" s="136"/>
      <c r="J146" s="136">
        <f>ROUND(I146*H146,2)</f>
        <v>0</v>
      </c>
      <c r="K146" s="137"/>
      <c r="L146" s="28"/>
      <c r="M146" s="138" t="s">
        <v>1</v>
      </c>
      <c r="N146" s="139" t="s">
        <v>32</v>
      </c>
      <c r="O146" s="140">
        <v>0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147</v>
      </c>
      <c r="AT146" s="142" t="s">
        <v>143</v>
      </c>
      <c r="AU146" s="142" t="s">
        <v>148</v>
      </c>
      <c r="AY146" s="16" t="s">
        <v>141</v>
      </c>
      <c r="BE146" s="143">
        <f>IF(N146="základná",J146,0)</f>
        <v>0</v>
      </c>
      <c r="BF146" s="143">
        <f>IF(N146="znížená",J146,0)</f>
        <v>0</v>
      </c>
      <c r="BG146" s="143">
        <f>IF(N146="zákl. prenesená",J146,0)</f>
        <v>0</v>
      </c>
      <c r="BH146" s="143">
        <f>IF(N146="zníž. prenesená",J146,0)</f>
        <v>0</v>
      </c>
      <c r="BI146" s="143">
        <f>IF(N146="nulová",J146,0)</f>
        <v>0</v>
      </c>
      <c r="BJ146" s="16" t="s">
        <v>148</v>
      </c>
      <c r="BK146" s="143">
        <f>ROUND(I146*H146,2)</f>
        <v>0</v>
      </c>
      <c r="BL146" s="16" t="s">
        <v>147</v>
      </c>
      <c r="BM146" s="142" t="s">
        <v>474</v>
      </c>
    </row>
    <row r="147" spans="2:65" s="1" customFormat="1" ht="16.5" customHeight="1">
      <c r="B147" s="130"/>
      <c r="C147" s="131" t="s">
        <v>90</v>
      </c>
      <c r="D147" s="131" t="s">
        <v>143</v>
      </c>
      <c r="E147" s="132" t="s">
        <v>184</v>
      </c>
      <c r="F147" s="133" t="s">
        <v>185</v>
      </c>
      <c r="G147" s="134" t="s">
        <v>146</v>
      </c>
      <c r="H147" s="135">
        <v>0.28000000000000003</v>
      </c>
      <c r="I147" s="136"/>
      <c r="J147" s="136">
        <f>ROUND(I147*H147,2)</f>
        <v>0</v>
      </c>
      <c r="K147" s="137"/>
      <c r="L147" s="28"/>
      <c r="M147" s="138" t="s">
        <v>1</v>
      </c>
      <c r="N147" s="139" t="s">
        <v>32</v>
      </c>
      <c r="O147" s="140">
        <v>0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147</v>
      </c>
      <c r="AT147" s="142" t="s">
        <v>143</v>
      </c>
      <c r="AU147" s="142" t="s">
        <v>148</v>
      </c>
      <c r="AY147" s="16" t="s">
        <v>141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6" t="s">
        <v>148</v>
      </c>
      <c r="BK147" s="143">
        <f>ROUND(I147*H147,2)</f>
        <v>0</v>
      </c>
      <c r="BL147" s="16" t="s">
        <v>147</v>
      </c>
      <c r="BM147" s="142" t="s">
        <v>475</v>
      </c>
    </row>
    <row r="148" spans="2:65" s="1" customFormat="1" ht="24.2" customHeight="1">
      <c r="B148" s="130"/>
      <c r="C148" s="131" t="s">
        <v>93</v>
      </c>
      <c r="D148" s="131" t="s">
        <v>143</v>
      </c>
      <c r="E148" s="132" t="s">
        <v>187</v>
      </c>
      <c r="F148" s="133" t="s">
        <v>188</v>
      </c>
      <c r="G148" s="134" t="s">
        <v>166</v>
      </c>
      <c r="H148" s="135">
        <v>0.504</v>
      </c>
      <c r="I148" s="136"/>
      <c r="J148" s="136">
        <f>ROUND(I148*H148,2)</f>
        <v>0</v>
      </c>
      <c r="K148" s="137"/>
      <c r="L148" s="28"/>
      <c r="M148" s="138" t="s">
        <v>1</v>
      </c>
      <c r="N148" s="139" t="s">
        <v>32</v>
      </c>
      <c r="O148" s="140">
        <v>0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147</v>
      </c>
      <c r="AT148" s="142" t="s">
        <v>143</v>
      </c>
      <c r="AU148" s="142" t="s">
        <v>148</v>
      </c>
      <c r="AY148" s="16" t="s">
        <v>141</v>
      </c>
      <c r="BE148" s="143">
        <f>IF(N148="základná",J148,0)</f>
        <v>0</v>
      </c>
      <c r="BF148" s="143">
        <f>IF(N148="znížená",J148,0)</f>
        <v>0</v>
      </c>
      <c r="BG148" s="143">
        <f>IF(N148="zákl. prenesená",J148,0)</f>
        <v>0</v>
      </c>
      <c r="BH148" s="143">
        <f>IF(N148="zníž. prenesená",J148,0)</f>
        <v>0</v>
      </c>
      <c r="BI148" s="143">
        <f>IF(N148="nulová",J148,0)</f>
        <v>0</v>
      </c>
      <c r="BJ148" s="16" t="s">
        <v>148</v>
      </c>
      <c r="BK148" s="143">
        <f>ROUND(I148*H148,2)</f>
        <v>0</v>
      </c>
      <c r="BL148" s="16" t="s">
        <v>147</v>
      </c>
      <c r="BM148" s="142" t="s">
        <v>476</v>
      </c>
    </row>
    <row r="149" spans="2:65" s="12" customFormat="1">
      <c r="B149" s="144"/>
      <c r="D149" s="145" t="s">
        <v>149</v>
      </c>
      <c r="E149" s="146" t="s">
        <v>1</v>
      </c>
      <c r="F149" s="147" t="s">
        <v>805</v>
      </c>
      <c r="H149" s="148">
        <v>0.504</v>
      </c>
      <c r="L149" s="144"/>
      <c r="M149" s="178"/>
      <c r="N149" s="179"/>
      <c r="O149" s="179"/>
      <c r="P149" s="179"/>
      <c r="Q149" s="179"/>
      <c r="R149" s="179"/>
      <c r="S149" s="179"/>
      <c r="T149" s="180"/>
      <c r="AT149" s="146" t="s">
        <v>149</v>
      </c>
      <c r="AU149" s="146" t="s">
        <v>148</v>
      </c>
      <c r="AV149" s="12" t="s">
        <v>148</v>
      </c>
      <c r="AW149" s="12" t="s">
        <v>23</v>
      </c>
      <c r="AX149" s="12" t="s">
        <v>71</v>
      </c>
      <c r="AY149" s="146" t="s">
        <v>141</v>
      </c>
    </row>
    <row r="150" spans="2:65" s="1" customFormat="1" ht="6.95" customHeight="1">
      <c r="B150" s="43"/>
      <c r="C150" s="44"/>
      <c r="D150" s="44"/>
      <c r="E150" s="44"/>
      <c r="F150" s="44"/>
      <c r="G150" s="44"/>
      <c r="H150" s="44"/>
      <c r="I150" s="44"/>
      <c r="J150" s="44"/>
      <c r="K150" s="44"/>
      <c r="L150" s="28"/>
    </row>
  </sheetData>
  <autoFilter ref="C117:K149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8"/>
  <sheetViews>
    <sheetView showGridLines="0" topLeftCell="A103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806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ROUND(J119,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ROUND((SUM(BE119:BE147)),  2)</f>
        <v>0</v>
      </c>
      <c r="G33" s="87"/>
      <c r="H33" s="87"/>
      <c r="I33" s="88">
        <v>0.23</v>
      </c>
      <c r="J33" s="86">
        <f>ROUND(((SUM(BE119:BE147))*I33),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ROUND((SUM(BF119:BF147)),  2)</f>
        <v>0</v>
      </c>
      <c r="I34" s="90">
        <v>0.23</v>
      </c>
      <c r="J34" s="89">
        <f>ROUND(((SUM(BF119:BF147))*I34),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ROUND((SUM(BG119:BG147)),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ROUND((SUM(BH119:BH147)),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ROUND((SUM(BI119:BI147)),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17 - Sadové úpravy - zeleň pri komunikáciách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J119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J120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J121</f>
        <v>0</v>
      </c>
      <c r="L98" s="106"/>
    </row>
    <row r="99" spans="2:12" s="9" customFormat="1" ht="19.899999999999999" customHeight="1">
      <c r="B99" s="106"/>
      <c r="D99" s="107" t="s">
        <v>124</v>
      </c>
      <c r="E99" s="108"/>
      <c r="F99" s="108"/>
      <c r="G99" s="108"/>
      <c r="H99" s="108"/>
      <c r="I99" s="108"/>
      <c r="J99" s="109">
        <f>J146</f>
        <v>0</v>
      </c>
      <c r="L99" s="106"/>
    </row>
    <row r="100" spans="2:12" s="1" customFormat="1" ht="21.75" customHeight="1">
      <c r="B100" s="28"/>
      <c r="L100" s="28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28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28"/>
    </row>
    <row r="106" spans="2:12" s="1" customFormat="1" ht="24.95" customHeight="1">
      <c r="B106" s="28"/>
      <c r="C106" s="20" t="s">
        <v>127</v>
      </c>
      <c r="L106" s="28"/>
    </row>
    <row r="107" spans="2:12" s="1" customFormat="1" ht="6.95" customHeight="1">
      <c r="B107" s="28"/>
      <c r="L107" s="28"/>
    </row>
    <row r="108" spans="2:12" s="1" customFormat="1" ht="12" customHeight="1">
      <c r="B108" s="28"/>
      <c r="C108" s="25" t="s">
        <v>12</v>
      </c>
      <c r="L108" s="28"/>
    </row>
    <row r="109" spans="2:12" s="1" customFormat="1" ht="16.5" customHeight="1">
      <c r="B109" s="28"/>
      <c r="E109" s="227" t="str">
        <f>E7</f>
        <v>R2 - Eko park Voderady - Zelené a modré optrenia</v>
      </c>
      <c r="F109" s="228"/>
      <c r="G109" s="228"/>
      <c r="H109" s="228"/>
      <c r="L109" s="28"/>
    </row>
    <row r="110" spans="2:12" s="1" customFormat="1" ht="12" customHeight="1">
      <c r="B110" s="28"/>
      <c r="C110" s="25" t="s">
        <v>114</v>
      </c>
      <c r="L110" s="28"/>
    </row>
    <row r="111" spans="2:12" s="1" customFormat="1" ht="16.5" customHeight="1">
      <c r="B111" s="28"/>
      <c r="E111" s="221" t="str">
        <f>E9</f>
        <v>17 - Sadové úpravy - zeleň pri komunikáciách</v>
      </c>
      <c r="F111" s="226"/>
      <c r="G111" s="226"/>
      <c r="H111" s="226"/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5" t="s">
        <v>15</v>
      </c>
      <c r="F113" s="23" t="str">
        <f>F12</f>
        <v xml:space="preserve"> </v>
      </c>
      <c r="I113" s="25" t="s">
        <v>17</v>
      </c>
      <c r="J113" s="51" t="str">
        <f>IF(J12="","",J12)</f>
        <v/>
      </c>
      <c r="L113" s="28"/>
    </row>
    <row r="114" spans="2:65" s="1" customFormat="1" ht="6.95" customHeight="1">
      <c r="B114" s="28"/>
      <c r="L114" s="28"/>
    </row>
    <row r="115" spans="2:65" s="1" customFormat="1" ht="15.2" customHeight="1">
      <c r="B115" s="28"/>
      <c r="C115" s="25" t="s">
        <v>18</v>
      </c>
      <c r="F115" s="23" t="str">
        <f>E15</f>
        <v xml:space="preserve"> </v>
      </c>
      <c r="I115" s="25" t="s">
        <v>22</v>
      </c>
      <c r="J115" s="26" t="str">
        <f>E21</f>
        <v xml:space="preserve"> </v>
      </c>
      <c r="L115" s="28"/>
    </row>
    <row r="116" spans="2:65" s="1" customFormat="1" ht="15.2" customHeight="1">
      <c r="B116" s="28"/>
      <c r="C116" s="25" t="s">
        <v>21</v>
      </c>
      <c r="F116" s="23" t="str">
        <f>IF(E18="","",E18)</f>
        <v xml:space="preserve"> </v>
      </c>
      <c r="I116" s="25" t="s">
        <v>24</v>
      </c>
      <c r="J116" s="26" t="str">
        <f>E24</f>
        <v xml:space="preserve"> </v>
      </c>
      <c r="L116" s="28"/>
    </row>
    <row r="117" spans="2:65" s="1" customFormat="1" ht="10.35" customHeight="1">
      <c r="B117" s="28"/>
      <c r="L117" s="28"/>
    </row>
    <row r="118" spans="2:65" s="10" customFormat="1" ht="29.25" customHeight="1">
      <c r="B118" s="110"/>
      <c r="C118" s="111" t="s">
        <v>128</v>
      </c>
      <c r="D118" s="112" t="s">
        <v>51</v>
      </c>
      <c r="E118" s="112" t="s">
        <v>47</v>
      </c>
      <c r="F118" s="112" t="s">
        <v>48</v>
      </c>
      <c r="G118" s="112" t="s">
        <v>129</v>
      </c>
      <c r="H118" s="112" t="s">
        <v>130</v>
      </c>
      <c r="I118" s="112" t="s">
        <v>131</v>
      </c>
      <c r="J118" s="113" t="s">
        <v>117</v>
      </c>
      <c r="K118" s="114" t="s">
        <v>132</v>
      </c>
      <c r="L118" s="110"/>
      <c r="M118" s="57" t="s">
        <v>1</v>
      </c>
      <c r="N118" s="58" t="s">
        <v>30</v>
      </c>
      <c r="O118" s="58" t="s">
        <v>133</v>
      </c>
      <c r="P118" s="58" t="s">
        <v>134</v>
      </c>
      <c r="Q118" s="58" t="s">
        <v>135</v>
      </c>
      <c r="R118" s="58" t="s">
        <v>136</v>
      </c>
      <c r="S118" s="58" t="s">
        <v>137</v>
      </c>
      <c r="T118" s="59" t="s">
        <v>138</v>
      </c>
    </row>
    <row r="119" spans="2:65" s="1" customFormat="1" ht="22.9" customHeight="1">
      <c r="B119" s="28"/>
      <c r="C119" s="62" t="s">
        <v>118</v>
      </c>
      <c r="J119" s="115">
        <f>BK119</f>
        <v>0</v>
      </c>
      <c r="L119" s="28"/>
      <c r="M119" s="60"/>
      <c r="N119" s="52"/>
      <c r="O119" s="52"/>
      <c r="P119" s="116">
        <f>P120</f>
        <v>12.468406999999999</v>
      </c>
      <c r="Q119" s="52"/>
      <c r="R119" s="116">
        <f>R120</f>
        <v>0.25875999999999999</v>
      </c>
      <c r="S119" s="52"/>
      <c r="T119" s="117">
        <f>T120</f>
        <v>0</v>
      </c>
      <c r="AT119" s="16" t="s">
        <v>65</v>
      </c>
      <c r="AU119" s="16" t="s">
        <v>119</v>
      </c>
      <c r="BK119" s="118">
        <f>BK120</f>
        <v>0</v>
      </c>
    </row>
    <row r="120" spans="2:65" s="11" customFormat="1" ht="25.9" customHeight="1">
      <c r="B120" s="119"/>
      <c r="D120" s="120" t="s">
        <v>65</v>
      </c>
      <c r="E120" s="121" t="s">
        <v>139</v>
      </c>
      <c r="F120" s="121" t="s">
        <v>140</v>
      </c>
      <c r="J120" s="122">
        <f>BK120</f>
        <v>0</v>
      </c>
      <c r="L120" s="119"/>
      <c r="M120" s="123"/>
      <c r="P120" s="124">
        <f>P121+P146</f>
        <v>12.468406999999999</v>
      </c>
      <c r="R120" s="124">
        <f>R121+R146</f>
        <v>0.25875999999999999</v>
      </c>
      <c r="T120" s="125">
        <f>T121+T146</f>
        <v>0</v>
      </c>
      <c r="AR120" s="120" t="s">
        <v>71</v>
      </c>
      <c r="AT120" s="126" t="s">
        <v>65</v>
      </c>
      <c r="AU120" s="126" t="s">
        <v>66</v>
      </c>
      <c r="AY120" s="120" t="s">
        <v>141</v>
      </c>
      <c r="BK120" s="127">
        <f>BK121+BK146</f>
        <v>0</v>
      </c>
    </row>
    <row r="121" spans="2:65" s="11" customFormat="1" ht="22.9" customHeight="1">
      <c r="B121" s="119"/>
      <c r="D121" s="120" t="s">
        <v>65</v>
      </c>
      <c r="E121" s="128" t="s">
        <v>71</v>
      </c>
      <c r="F121" s="128" t="s">
        <v>142</v>
      </c>
      <c r="J121" s="129">
        <f>BK121</f>
        <v>0</v>
      </c>
      <c r="L121" s="119"/>
      <c r="M121" s="123"/>
      <c r="P121" s="124">
        <f>SUM(P122:P145)</f>
        <v>12.366619999999999</v>
      </c>
      <c r="R121" s="124">
        <f>SUM(R122:R145)</f>
        <v>0.25875999999999999</v>
      </c>
      <c r="T121" s="125">
        <f>SUM(T122:T145)</f>
        <v>0</v>
      </c>
      <c r="AR121" s="120" t="s">
        <v>71</v>
      </c>
      <c r="AT121" s="126" t="s">
        <v>65</v>
      </c>
      <c r="AU121" s="126" t="s">
        <v>71</v>
      </c>
      <c r="AY121" s="120" t="s">
        <v>141</v>
      </c>
      <c r="BK121" s="127">
        <f>SUM(BK122:BK145)</f>
        <v>0</v>
      </c>
    </row>
    <row r="122" spans="2:65" s="1" customFormat="1" ht="16.5" customHeight="1">
      <c r="B122" s="130"/>
      <c r="C122" s="131" t="s">
        <v>71</v>
      </c>
      <c r="D122" s="131" t="s">
        <v>143</v>
      </c>
      <c r="E122" s="132" t="s">
        <v>699</v>
      </c>
      <c r="F122" s="133" t="s">
        <v>700</v>
      </c>
      <c r="G122" s="134" t="s">
        <v>146</v>
      </c>
      <c r="H122" s="135">
        <v>1.4</v>
      </c>
      <c r="I122" s="136"/>
      <c r="J122" s="136">
        <f>ROUND(I122*H122,2)</f>
        <v>0</v>
      </c>
      <c r="K122" s="137"/>
      <c r="L122" s="28"/>
      <c r="M122" s="138" t="s">
        <v>1</v>
      </c>
      <c r="N122" s="139" t="s">
        <v>32</v>
      </c>
      <c r="O122" s="140">
        <v>1E-3</v>
      </c>
      <c r="P122" s="140">
        <f>O122*H122</f>
        <v>1.4E-3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147</v>
      </c>
      <c r="AT122" s="142" t="s">
        <v>143</v>
      </c>
      <c r="AU122" s="142" t="s">
        <v>148</v>
      </c>
      <c r="AY122" s="16" t="s">
        <v>141</v>
      </c>
      <c r="BE122" s="143">
        <f>IF(N122="základná",J122,0)</f>
        <v>0</v>
      </c>
      <c r="BF122" s="143">
        <f>IF(N122="znížená",J122,0)</f>
        <v>0</v>
      </c>
      <c r="BG122" s="143">
        <f>IF(N122="zákl. prenesená",J122,0)</f>
        <v>0</v>
      </c>
      <c r="BH122" s="143">
        <f>IF(N122="zníž. prenesená",J122,0)</f>
        <v>0</v>
      </c>
      <c r="BI122" s="143">
        <f>IF(N122="nulová",J122,0)</f>
        <v>0</v>
      </c>
      <c r="BJ122" s="16" t="s">
        <v>148</v>
      </c>
      <c r="BK122" s="143">
        <f>ROUND(I122*H122,2)</f>
        <v>0</v>
      </c>
      <c r="BL122" s="16" t="s">
        <v>147</v>
      </c>
      <c r="BM122" s="142" t="s">
        <v>701</v>
      </c>
    </row>
    <row r="123" spans="2:65" s="12" customFormat="1">
      <c r="B123" s="144"/>
      <c r="D123" s="145" t="s">
        <v>149</v>
      </c>
      <c r="E123" s="146" t="s">
        <v>1</v>
      </c>
      <c r="F123" s="147" t="s">
        <v>807</v>
      </c>
      <c r="H123" s="148">
        <v>1.4</v>
      </c>
      <c r="L123" s="144"/>
      <c r="M123" s="149"/>
      <c r="T123" s="150"/>
      <c r="AT123" s="146" t="s">
        <v>149</v>
      </c>
      <c r="AU123" s="146" t="s">
        <v>148</v>
      </c>
      <c r="AV123" s="12" t="s">
        <v>148</v>
      </c>
      <c r="AW123" s="12" t="s">
        <v>23</v>
      </c>
      <c r="AX123" s="12" t="s">
        <v>71</v>
      </c>
      <c r="AY123" s="146" t="s">
        <v>141</v>
      </c>
    </row>
    <row r="124" spans="2:65" s="1" customFormat="1" ht="21.75" customHeight="1">
      <c r="B124" s="130"/>
      <c r="C124" s="131" t="s">
        <v>148</v>
      </c>
      <c r="D124" s="131" t="s">
        <v>143</v>
      </c>
      <c r="E124" s="132" t="s">
        <v>273</v>
      </c>
      <c r="F124" s="133" t="s">
        <v>274</v>
      </c>
      <c r="G124" s="134" t="s">
        <v>146</v>
      </c>
      <c r="H124" s="135">
        <v>3.8220000000000001</v>
      </c>
      <c r="I124" s="136"/>
      <c r="J124" s="136">
        <f>ROUND(I124*H124,2)</f>
        <v>0</v>
      </c>
      <c r="K124" s="137"/>
      <c r="L124" s="28"/>
      <c r="M124" s="138" t="s">
        <v>1</v>
      </c>
      <c r="N124" s="139" t="s">
        <v>32</v>
      </c>
      <c r="O124" s="140">
        <v>0.83799999999999997</v>
      </c>
      <c r="P124" s="140">
        <f>O124*H124</f>
        <v>3.202836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147</v>
      </c>
      <c r="AT124" s="142" t="s">
        <v>143</v>
      </c>
      <c r="AU124" s="142" t="s">
        <v>148</v>
      </c>
      <c r="AY124" s="16" t="s">
        <v>141</v>
      </c>
      <c r="BE124" s="143">
        <f>IF(N124="základná",J124,0)</f>
        <v>0</v>
      </c>
      <c r="BF124" s="143">
        <f>IF(N124="znížená",J124,0)</f>
        <v>0</v>
      </c>
      <c r="BG124" s="143">
        <f>IF(N124="zákl. prenesená",J124,0)</f>
        <v>0</v>
      </c>
      <c r="BH124" s="143">
        <f>IF(N124="zníž. prenesená",J124,0)</f>
        <v>0</v>
      </c>
      <c r="BI124" s="143">
        <f>IF(N124="nulová",J124,0)</f>
        <v>0</v>
      </c>
      <c r="BJ124" s="16" t="s">
        <v>148</v>
      </c>
      <c r="BK124" s="143">
        <f>ROUND(I124*H124,2)</f>
        <v>0</v>
      </c>
      <c r="BL124" s="16" t="s">
        <v>147</v>
      </c>
      <c r="BM124" s="142" t="s">
        <v>553</v>
      </c>
    </row>
    <row r="125" spans="2:65" s="12" customFormat="1" ht="22.5">
      <c r="B125" s="144"/>
      <c r="D125" s="145" t="s">
        <v>149</v>
      </c>
      <c r="E125" s="146" t="s">
        <v>1</v>
      </c>
      <c r="F125" s="147" t="s">
        <v>808</v>
      </c>
      <c r="H125" s="148">
        <v>3.8220000000000001</v>
      </c>
      <c r="L125" s="144"/>
      <c r="M125" s="149"/>
      <c r="T125" s="150"/>
      <c r="AT125" s="146" t="s">
        <v>149</v>
      </c>
      <c r="AU125" s="146" t="s">
        <v>148</v>
      </c>
      <c r="AV125" s="12" t="s">
        <v>148</v>
      </c>
      <c r="AW125" s="12" t="s">
        <v>23</v>
      </c>
      <c r="AX125" s="12" t="s">
        <v>66</v>
      </c>
      <c r="AY125" s="146" t="s">
        <v>141</v>
      </c>
    </row>
    <row r="126" spans="2:65" s="13" customFormat="1">
      <c r="B126" s="151"/>
      <c r="D126" s="145" t="s">
        <v>149</v>
      </c>
      <c r="E126" s="152" t="s">
        <v>1</v>
      </c>
      <c r="F126" s="153" t="s">
        <v>150</v>
      </c>
      <c r="H126" s="154">
        <v>3.8220000000000001</v>
      </c>
      <c r="L126" s="151"/>
      <c r="M126" s="155"/>
      <c r="T126" s="156"/>
      <c r="AT126" s="152" t="s">
        <v>149</v>
      </c>
      <c r="AU126" s="152" t="s">
        <v>148</v>
      </c>
      <c r="AV126" s="13" t="s">
        <v>147</v>
      </c>
      <c r="AW126" s="13" t="s">
        <v>23</v>
      </c>
      <c r="AX126" s="13" t="s">
        <v>71</v>
      </c>
      <c r="AY126" s="152" t="s">
        <v>141</v>
      </c>
    </row>
    <row r="127" spans="2:65" s="1" customFormat="1" ht="24.2" customHeight="1">
      <c r="B127" s="130"/>
      <c r="C127" s="131" t="s">
        <v>153</v>
      </c>
      <c r="D127" s="131" t="s">
        <v>143</v>
      </c>
      <c r="E127" s="132" t="s">
        <v>278</v>
      </c>
      <c r="F127" s="133" t="s">
        <v>279</v>
      </c>
      <c r="G127" s="134" t="s">
        <v>146</v>
      </c>
      <c r="H127" s="135">
        <v>3.8220000000000001</v>
      </c>
      <c r="I127" s="136"/>
      <c r="J127" s="136">
        <f>ROUND(I127*H127,2)</f>
        <v>0</v>
      </c>
      <c r="K127" s="137"/>
      <c r="L127" s="28"/>
      <c r="M127" s="138" t="s">
        <v>1</v>
      </c>
      <c r="N127" s="139" t="s">
        <v>32</v>
      </c>
      <c r="O127" s="140">
        <v>4.2000000000000003E-2</v>
      </c>
      <c r="P127" s="140">
        <f>O127*H127</f>
        <v>0.160524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147</v>
      </c>
      <c r="AT127" s="142" t="s">
        <v>143</v>
      </c>
      <c r="AU127" s="142" t="s">
        <v>148</v>
      </c>
      <c r="AY127" s="16" t="s">
        <v>141</v>
      </c>
      <c r="BE127" s="143">
        <f>IF(N127="základná",J127,0)</f>
        <v>0</v>
      </c>
      <c r="BF127" s="143">
        <f>IF(N127="znížená",J127,0)</f>
        <v>0</v>
      </c>
      <c r="BG127" s="143">
        <f>IF(N127="zákl. prenesená",J127,0)</f>
        <v>0</v>
      </c>
      <c r="BH127" s="143">
        <f>IF(N127="zníž. prenesená",J127,0)</f>
        <v>0</v>
      </c>
      <c r="BI127" s="143">
        <f>IF(N127="nulová",J127,0)</f>
        <v>0</v>
      </c>
      <c r="BJ127" s="16" t="s">
        <v>148</v>
      </c>
      <c r="BK127" s="143">
        <f>ROUND(I127*H127,2)</f>
        <v>0</v>
      </c>
      <c r="BL127" s="16" t="s">
        <v>147</v>
      </c>
      <c r="BM127" s="142" t="s">
        <v>556</v>
      </c>
    </row>
    <row r="128" spans="2:65" s="1" customFormat="1" ht="37.9" customHeight="1">
      <c r="B128" s="130"/>
      <c r="C128" s="131" t="s">
        <v>147</v>
      </c>
      <c r="D128" s="131" t="s">
        <v>143</v>
      </c>
      <c r="E128" s="132" t="s">
        <v>704</v>
      </c>
      <c r="F128" s="133" t="s">
        <v>705</v>
      </c>
      <c r="G128" s="134" t="s">
        <v>209</v>
      </c>
      <c r="H128" s="135">
        <v>7</v>
      </c>
      <c r="I128" s="136"/>
      <c r="J128" s="136">
        <f>ROUND(I128*H128,2)</f>
        <v>0</v>
      </c>
      <c r="K128" s="137"/>
      <c r="L128" s="28"/>
      <c r="M128" s="138" t="s">
        <v>1</v>
      </c>
      <c r="N128" s="139" t="s">
        <v>32</v>
      </c>
      <c r="O128" s="140">
        <v>0.35199999999999998</v>
      </c>
      <c r="P128" s="140">
        <f>O128*H128</f>
        <v>2.464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147</v>
      </c>
      <c r="AT128" s="142" t="s">
        <v>143</v>
      </c>
      <c r="AU128" s="142" t="s">
        <v>148</v>
      </c>
      <c r="AY128" s="16" t="s">
        <v>141</v>
      </c>
      <c r="BE128" s="143">
        <f>IF(N128="základná",J128,0)</f>
        <v>0</v>
      </c>
      <c r="BF128" s="143">
        <f>IF(N128="znížená",J128,0)</f>
        <v>0</v>
      </c>
      <c r="BG128" s="143">
        <f>IF(N128="zákl. prenesená",J128,0)</f>
        <v>0</v>
      </c>
      <c r="BH128" s="143">
        <f>IF(N128="zníž. prenesená",J128,0)</f>
        <v>0</v>
      </c>
      <c r="BI128" s="143">
        <f>IF(N128="nulová",J128,0)</f>
        <v>0</v>
      </c>
      <c r="BJ128" s="16" t="s">
        <v>148</v>
      </c>
      <c r="BK128" s="143">
        <f>ROUND(I128*H128,2)</f>
        <v>0</v>
      </c>
      <c r="BL128" s="16" t="s">
        <v>147</v>
      </c>
      <c r="BM128" s="142" t="s">
        <v>706</v>
      </c>
    </row>
    <row r="129" spans="2:65" s="12" customFormat="1" ht="33.75">
      <c r="B129" s="144"/>
      <c r="D129" s="145" t="s">
        <v>149</v>
      </c>
      <c r="E129" s="146" t="s">
        <v>1</v>
      </c>
      <c r="F129" s="147" t="s">
        <v>809</v>
      </c>
      <c r="H129" s="148">
        <v>7</v>
      </c>
      <c r="L129" s="144"/>
      <c r="M129" s="149"/>
      <c r="T129" s="150"/>
      <c r="AT129" s="146" t="s">
        <v>149</v>
      </c>
      <c r="AU129" s="146" t="s">
        <v>148</v>
      </c>
      <c r="AV129" s="12" t="s">
        <v>148</v>
      </c>
      <c r="AW129" s="12" t="s">
        <v>23</v>
      </c>
      <c r="AX129" s="12" t="s">
        <v>71</v>
      </c>
      <c r="AY129" s="146" t="s">
        <v>141</v>
      </c>
    </row>
    <row r="130" spans="2:65" s="1" customFormat="1" ht="66.75" customHeight="1">
      <c r="B130" s="130"/>
      <c r="C130" s="157" t="s">
        <v>160</v>
      </c>
      <c r="D130" s="157" t="s">
        <v>165</v>
      </c>
      <c r="E130" s="158" t="s">
        <v>708</v>
      </c>
      <c r="F130" s="159" t="s">
        <v>709</v>
      </c>
      <c r="G130" s="160" t="s">
        <v>209</v>
      </c>
      <c r="H130" s="161">
        <v>2</v>
      </c>
      <c r="I130" s="162"/>
      <c r="J130" s="162">
        <f>ROUND(I130*H130,2)</f>
        <v>0</v>
      </c>
      <c r="K130" s="163"/>
      <c r="L130" s="164"/>
      <c r="M130" s="165" t="s">
        <v>1</v>
      </c>
      <c r="N130" s="166" t="s">
        <v>32</v>
      </c>
      <c r="O130" s="140">
        <v>0</v>
      </c>
      <c r="P130" s="140">
        <f>O130*H130</f>
        <v>0</v>
      </c>
      <c r="Q130" s="140">
        <v>1.6999999999999999E-3</v>
      </c>
      <c r="R130" s="140">
        <f>Q130*H130</f>
        <v>3.3999999999999998E-3</v>
      </c>
      <c r="S130" s="140">
        <v>0</v>
      </c>
      <c r="T130" s="141">
        <f>S130*H130</f>
        <v>0</v>
      </c>
      <c r="AR130" s="142" t="s">
        <v>167</v>
      </c>
      <c r="AT130" s="142" t="s">
        <v>165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710</v>
      </c>
    </row>
    <row r="131" spans="2:65" s="1" customFormat="1" ht="49.15" customHeight="1">
      <c r="B131" s="130"/>
      <c r="C131" s="157" t="s">
        <v>164</v>
      </c>
      <c r="D131" s="157" t="s">
        <v>165</v>
      </c>
      <c r="E131" s="158" t="s">
        <v>722</v>
      </c>
      <c r="F131" s="159" t="s">
        <v>723</v>
      </c>
      <c r="G131" s="160" t="s">
        <v>209</v>
      </c>
      <c r="H131" s="161">
        <v>5</v>
      </c>
      <c r="I131" s="162"/>
      <c r="J131" s="162">
        <f>ROUND(I131*H131,2)</f>
        <v>0</v>
      </c>
      <c r="K131" s="163"/>
      <c r="L131" s="164"/>
      <c r="M131" s="165" t="s">
        <v>1</v>
      </c>
      <c r="N131" s="166" t="s">
        <v>32</v>
      </c>
      <c r="O131" s="140">
        <v>0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167</v>
      </c>
      <c r="AT131" s="142" t="s">
        <v>165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724</v>
      </c>
    </row>
    <row r="132" spans="2:65" s="1" customFormat="1" ht="24.2" customHeight="1">
      <c r="B132" s="130"/>
      <c r="C132" s="131" t="s">
        <v>168</v>
      </c>
      <c r="D132" s="131" t="s">
        <v>143</v>
      </c>
      <c r="E132" s="132" t="s">
        <v>755</v>
      </c>
      <c r="F132" s="133" t="s">
        <v>756</v>
      </c>
      <c r="G132" s="134" t="s">
        <v>209</v>
      </c>
      <c r="H132" s="135">
        <v>7</v>
      </c>
      <c r="I132" s="136"/>
      <c r="J132" s="136">
        <f>ROUND(I132*H132,2)</f>
        <v>0</v>
      </c>
      <c r="K132" s="137"/>
      <c r="L132" s="28"/>
      <c r="M132" s="138" t="s">
        <v>1</v>
      </c>
      <c r="N132" s="139" t="s">
        <v>32</v>
      </c>
      <c r="O132" s="140">
        <v>0.86199999999999999</v>
      </c>
      <c r="P132" s="140">
        <f>O132*H132</f>
        <v>6.0339999999999998</v>
      </c>
      <c r="Q132" s="140">
        <v>4.8000000000000001E-4</v>
      </c>
      <c r="R132" s="140">
        <f>Q132*H132</f>
        <v>3.3600000000000001E-3</v>
      </c>
      <c r="S132" s="140">
        <v>0</v>
      </c>
      <c r="T132" s="141">
        <f>S132*H132</f>
        <v>0</v>
      </c>
      <c r="AR132" s="142" t="s">
        <v>147</v>
      </c>
      <c r="AT132" s="142" t="s">
        <v>143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757</v>
      </c>
    </row>
    <row r="133" spans="2:65" s="12" customFormat="1" ht="22.5">
      <c r="B133" s="144"/>
      <c r="D133" s="145" t="s">
        <v>149</v>
      </c>
      <c r="E133" s="146" t="s">
        <v>1</v>
      </c>
      <c r="F133" s="147" t="s">
        <v>810</v>
      </c>
      <c r="H133" s="148">
        <v>7</v>
      </c>
      <c r="L133" s="144"/>
      <c r="M133" s="149"/>
      <c r="T133" s="150"/>
      <c r="AT133" s="146" t="s">
        <v>149</v>
      </c>
      <c r="AU133" s="146" t="s">
        <v>148</v>
      </c>
      <c r="AV133" s="12" t="s">
        <v>148</v>
      </c>
      <c r="AW133" s="12" t="s">
        <v>23</v>
      </c>
      <c r="AX133" s="12" t="s">
        <v>66</v>
      </c>
      <c r="AY133" s="146" t="s">
        <v>141</v>
      </c>
    </row>
    <row r="134" spans="2:65" s="13" customFormat="1">
      <c r="B134" s="151"/>
      <c r="D134" s="145" t="s">
        <v>149</v>
      </c>
      <c r="E134" s="152" t="s">
        <v>1</v>
      </c>
      <c r="F134" s="153" t="s">
        <v>150</v>
      </c>
      <c r="H134" s="154">
        <v>7</v>
      </c>
      <c r="L134" s="151"/>
      <c r="M134" s="155"/>
      <c r="T134" s="156"/>
      <c r="AT134" s="152" t="s">
        <v>149</v>
      </c>
      <c r="AU134" s="152" t="s">
        <v>148</v>
      </c>
      <c r="AV134" s="13" t="s">
        <v>147</v>
      </c>
      <c r="AW134" s="13" t="s">
        <v>23</v>
      </c>
      <c r="AX134" s="13" t="s">
        <v>71</v>
      </c>
      <c r="AY134" s="152" t="s">
        <v>141</v>
      </c>
    </row>
    <row r="135" spans="2:65" s="1" customFormat="1" ht="24.2" customHeight="1">
      <c r="B135" s="130"/>
      <c r="C135" s="157" t="s">
        <v>167</v>
      </c>
      <c r="D135" s="157" t="s">
        <v>165</v>
      </c>
      <c r="E135" s="158" t="s">
        <v>759</v>
      </c>
      <c r="F135" s="159" t="s">
        <v>760</v>
      </c>
      <c r="G135" s="160" t="s">
        <v>209</v>
      </c>
      <c r="H135" s="161">
        <v>21</v>
      </c>
      <c r="I135" s="162"/>
      <c r="J135" s="162">
        <f>ROUND(I135*H135,2)</f>
        <v>0</v>
      </c>
      <c r="K135" s="163"/>
      <c r="L135" s="164"/>
      <c r="M135" s="165" t="s">
        <v>1</v>
      </c>
      <c r="N135" s="166" t="s">
        <v>32</v>
      </c>
      <c r="O135" s="140">
        <v>0</v>
      </c>
      <c r="P135" s="140">
        <f>O135*H135</f>
        <v>0</v>
      </c>
      <c r="Q135" s="140">
        <v>1.2E-2</v>
      </c>
      <c r="R135" s="140">
        <f>Q135*H135</f>
        <v>0.252</v>
      </c>
      <c r="S135" s="140">
        <v>0</v>
      </c>
      <c r="T135" s="141">
        <f>S135*H135</f>
        <v>0</v>
      </c>
      <c r="AR135" s="142" t="s">
        <v>167</v>
      </c>
      <c r="AT135" s="142" t="s">
        <v>165</v>
      </c>
      <c r="AU135" s="142" t="s">
        <v>148</v>
      </c>
      <c r="AY135" s="16" t="s">
        <v>141</v>
      </c>
      <c r="BE135" s="143">
        <f>IF(N135="základná",J135,0)</f>
        <v>0</v>
      </c>
      <c r="BF135" s="143">
        <f>IF(N135="znížená",J135,0)</f>
        <v>0</v>
      </c>
      <c r="BG135" s="143">
        <f>IF(N135="zákl. prenesená",J135,0)</f>
        <v>0</v>
      </c>
      <c r="BH135" s="143">
        <f>IF(N135="zníž. prenesená",J135,0)</f>
        <v>0</v>
      </c>
      <c r="BI135" s="143">
        <f>IF(N135="nulová",J135,0)</f>
        <v>0</v>
      </c>
      <c r="BJ135" s="16" t="s">
        <v>148</v>
      </c>
      <c r="BK135" s="143">
        <f>ROUND(I135*H135,2)</f>
        <v>0</v>
      </c>
      <c r="BL135" s="16" t="s">
        <v>147</v>
      </c>
      <c r="BM135" s="142" t="s">
        <v>761</v>
      </c>
    </row>
    <row r="136" spans="2:65" s="12" customFormat="1">
      <c r="B136" s="144"/>
      <c r="D136" s="145" t="s">
        <v>149</v>
      </c>
      <c r="E136" s="146" t="s">
        <v>1</v>
      </c>
      <c r="F136" s="147" t="s">
        <v>811</v>
      </c>
      <c r="H136" s="148">
        <v>21</v>
      </c>
      <c r="L136" s="144"/>
      <c r="M136" s="149"/>
      <c r="T136" s="150"/>
      <c r="AT136" s="146" t="s">
        <v>149</v>
      </c>
      <c r="AU136" s="146" t="s">
        <v>148</v>
      </c>
      <c r="AV136" s="12" t="s">
        <v>148</v>
      </c>
      <c r="AW136" s="12" t="s">
        <v>23</v>
      </c>
      <c r="AX136" s="12" t="s">
        <v>71</v>
      </c>
      <c r="AY136" s="146" t="s">
        <v>141</v>
      </c>
    </row>
    <row r="137" spans="2:65" s="1" customFormat="1" ht="16.5" customHeight="1">
      <c r="B137" s="130"/>
      <c r="C137" s="131" t="s">
        <v>174</v>
      </c>
      <c r="D137" s="131" t="s">
        <v>143</v>
      </c>
      <c r="E137" s="132" t="s">
        <v>763</v>
      </c>
      <c r="F137" s="133" t="s">
        <v>764</v>
      </c>
      <c r="G137" s="134" t="s">
        <v>209</v>
      </c>
      <c r="H137" s="135">
        <v>7</v>
      </c>
      <c r="I137" s="136"/>
      <c r="J137" s="136">
        <f>ROUND(I137*H137,2)</f>
        <v>0</v>
      </c>
      <c r="K137" s="137"/>
      <c r="L137" s="28"/>
      <c r="M137" s="138" t="s">
        <v>1</v>
      </c>
      <c r="N137" s="139" t="s">
        <v>32</v>
      </c>
      <c r="O137" s="140">
        <v>1E-3</v>
      </c>
      <c r="P137" s="140">
        <f>O137*H137</f>
        <v>7.0000000000000001E-3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147</v>
      </c>
      <c r="AT137" s="142" t="s">
        <v>143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765</v>
      </c>
    </row>
    <row r="138" spans="2:65" s="1" customFormat="1" ht="24.2" customHeight="1">
      <c r="B138" s="130"/>
      <c r="C138" s="131" t="s">
        <v>75</v>
      </c>
      <c r="D138" s="131" t="s">
        <v>143</v>
      </c>
      <c r="E138" s="132" t="s">
        <v>171</v>
      </c>
      <c r="F138" s="133" t="s">
        <v>172</v>
      </c>
      <c r="G138" s="134" t="s">
        <v>146</v>
      </c>
      <c r="H138" s="135">
        <v>3.8220000000000001</v>
      </c>
      <c r="I138" s="136"/>
      <c r="J138" s="136">
        <f>ROUND(I138*H138,2)</f>
        <v>0</v>
      </c>
      <c r="K138" s="137"/>
      <c r="L138" s="28"/>
      <c r="M138" s="138" t="s">
        <v>1</v>
      </c>
      <c r="N138" s="139" t="s">
        <v>32</v>
      </c>
      <c r="O138" s="140">
        <v>8.1000000000000003E-2</v>
      </c>
      <c r="P138" s="140">
        <f>O138*H138</f>
        <v>0.30958200000000002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147</v>
      </c>
      <c r="AT138" s="142" t="s">
        <v>143</v>
      </c>
      <c r="AU138" s="142" t="s">
        <v>148</v>
      </c>
      <c r="AY138" s="16" t="s">
        <v>141</v>
      </c>
      <c r="BE138" s="143">
        <f>IF(N138="základná",J138,0)</f>
        <v>0</v>
      </c>
      <c r="BF138" s="143">
        <f>IF(N138="znížená",J138,0)</f>
        <v>0</v>
      </c>
      <c r="BG138" s="143">
        <f>IF(N138="zákl. prenesená",J138,0)</f>
        <v>0</v>
      </c>
      <c r="BH138" s="143">
        <f>IF(N138="zníž. prenesená",J138,0)</f>
        <v>0</v>
      </c>
      <c r="BI138" s="143">
        <f>IF(N138="nulová",J138,0)</f>
        <v>0</v>
      </c>
      <c r="BJ138" s="16" t="s">
        <v>148</v>
      </c>
      <c r="BK138" s="143">
        <f>ROUND(I138*H138,2)</f>
        <v>0</v>
      </c>
      <c r="BL138" s="16" t="s">
        <v>147</v>
      </c>
      <c r="BM138" s="142" t="s">
        <v>469</v>
      </c>
    </row>
    <row r="139" spans="2:65" s="1" customFormat="1" ht="33" customHeight="1">
      <c r="B139" s="130"/>
      <c r="C139" s="131" t="s">
        <v>78</v>
      </c>
      <c r="D139" s="131" t="s">
        <v>143</v>
      </c>
      <c r="E139" s="132" t="s">
        <v>175</v>
      </c>
      <c r="F139" s="133" t="s">
        <v>176</v>
      </c>
      <c r="G139" s="134" t="s">
        <v>146</v>
      </c>
      <c r="H139" s="135">
        <v>3.8220000000000001</v>
      </c>
      <c r="I139" s="136"/>
      <c r="J139" s="136">
        <f>ROUND(I139*H139,2)</f>
        <v>0</v>
      </c>
      <c r="K139" s="137"/>
      <c r="L139" s="28"/>
      <c r="M139" s="138" t="s">
        <v>1</v>
      </c>
      <c r="N139" s="139" t="s">
        <v>32</v>
      </c>
      <c r="O139" s="140">
        <v>0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147</v>
      </c>
      <c r="AT139" s="142" t="s">
        <v>143</v>
      </c>
      <c r="AU139" s="142" t="s">
        <v>148</v>
      </c>
      <c r="AY139" s="16" t="s">
        <v>141</v>
      </c>
      <c r="BE139" s="143">
        <f>IF(N139="základná",J139,0)</f>
        <v>0</v>
      </c>
      <c r="BF139" s="143">
        <f>IF(N139="znížená",J139,0)</f>
        <v>0</v>
      </c>
      <c r="BG139" s="143">
        <f>IF(N139="zákl. prenesená",J139,0)</f>
        <v>0</v>
      </c>
      <c r="BH139" s="143">
        <f>IF(N139="zníž. prenesená",J139,0)</f>
        <v>0</v>
      </c>
      <c r="BI139" s="143">
        <f>IF(N139="nulová",J139,0)</f>
        <v>0</v>
      </c>
      <c r="BJ139" s="16" t="s">
        <v>148</v>
      </c>
      <c r="BK139" s="143">
        <f>ROUND(I139*H139,2)</f>
        <v>0</v>
      </c>
      <c r="BL139" s="16" t="s">
        <v>147</v>
      </c>
      <c r="BM139" s="142" t="s">
        <v>471</v>
      </c>
    </row>
    <row r="140" spans="2:65" s="1" customFormat="1" ht="37.9" customHeight="1">
      <c r="B140" s="130"/>
      <c r="C140" s="131" t="s">
        <v>81</v>
      </c>
      <c r="D140" s="131" t="s">
        <v>143</v>
      </c>
      <c r="E140" s="132" t="s">
        <v>178</v>
      </c>
      <c r="F140" s="133" t="s">
        <v>179</v>
      </c>
      <c r="G140" s="134" t="s">
        <v>146</v>
      </c>
      <c r="H140" s="135">
        <v>26.754000000000001</v>
      </c>
      <c r="I140" s="136"/>
      <c r="J140" s="136">
        <f>ROUND(I140*H140,2)</f>
        <v>0</v>
      </c>
      <c r="K140" s="137"/>
      <c r="L140" s="28"/>
      <c r="M140" s="138" t="s">
        <v>1</v>
      </c>
      <c r="N140" s="139" t="s">
        <v>32</v>
      </c>
      <c r="O140" s="140">
        <v>7.0000000000000001E-3</v>
      </c>
      <c r="P140" s="140">
        <f>O140*H140</f>
        <v>0.187278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>IF(N140="základná",J140,0)</f>
        <v>0</v>
      </c>
      <c r="BF140" s="143">
        <f>IF(N140="znížená",J140,0)</f>
        <v>0</v>
      </c>
      <c r="BG140" s="143">
        <f>IF(N140="zákl. prenesená",J140,0)</f>
        <v>0</v>
      </c>
      <c r="BH140" s="143">
        <f>IF(N140="zníž. prenesená",J140,0)</f>
        <v>0</v>
      </c>
      <c r="BI140" s="143">
        <f>IF(N140="nulová",J140,0)</f>
        <v>0</v>
      </c>
      <c r="BJ140" s="16" t="s">
        <v>148</v>
      </c>
      <c r="BK140" s="143">
        <f>ROUND(I140*H140,2)</f>
        <v>0</v>
      </c>
      <c r="BL140" s="16" t="s">
        <v>147</v>
      </c>
      <c r="BM140" s="142" t="s">
        <v>472</v>
      </c>
    </row>
    <row r="141" spans="2:65" s="12" customFormat="1">
      <c r="B141" s="144"/>
      <c r="D141" s="145" t="s">
        <v>149</v>
      </c>
      <c r="E141" s="146" t="s">
        <v>1</v>
      </c>
      <c r="F141" s="147" t="s">
        <v>812</v>
      </c>
      <c r="H141" s="148">
        <v>26.754000000000001</v>
      </c>
      <c r="L141" s="144"/>
      <c r="M141" s="149"/>
      <c r="T141" s="150"/>
      <c r="AT141" s="146" t="s">
        <v>149</v>
      </c>
      <c r="AU141" s="146" t="s">
        <v>148</v>
      </c>
      <c r="AV141" s="12" t="s">
        <v>148</v>
      </c>
      <c r="AW141" s="12" t="s">
        <v>23</v>
      </c>
      <c r="AX141" s="12" t="s">
        <v>71</v>
      </c>
      <c r="AY141" s="146" t="s">
        <v>141</v>
      </c>
    </row>
    <row r="142" spans="2:65" s="1" customFormat="1" ht="24.2" customHeight="1">
      <c r="B142" s="130"/>
      <c r="C142" s="131" t="s">
        <v>84</v>
      </c>
      <c r="D142" s="131" t="s">
        <v>143</v>
      </c>
      <c r="E142" s="132" t="s">
        <v>181</v>
      </c>
      <c r="F142" s="133" t="s">
        <v>182</v>
      </c>
      <c r="G142" s="134" t="s">
        <v>146</v>
      </c>
      <c r="H142" s="135">
        <v>3.8220000000000001</v>
      </c>
      <c r="I142" s="136"/>
      <c r="J142" s="136">
        <f>ROUND(I142*H142,2)</f>
        <v>0</v>
      </c>
      <c r="K142" s="137"/>
      <c r="L142" s="28"/>
      <c r="M142" s="138" t="s">
        <v>1</v>
      </c>
      <c r="N142" s="139" t="s">
        <v>32</v>
      </c>
      <c r="O142" s="140">
        <v>0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6" t="s">
        <v>148</v>
      </c>
      <c r="BK142" s="143">
        <f>ROUND(I142*H142,2)</f>
        <v>0</v>
      </c>
      <c r="BL142" s="16" t="s">
        <v>147</v>
      </c>
      <c r="BM142" s="142" t="s">
        <v>474</v>
      </c>
    </row>
    <row r="143" spans="2:65" s="1" customFormat="1" ht="16.5" customHeight="1">
      <c r="B143" s="130"/>
      <c r="C143" s="131" t="s">
        <v>87</v>
      </c>
      <c r="D143" s="131" t="s">
        <v>143</v>
      </c>
      <c r="E143" s="132" t="s">
        <v>184</v>
      </c>
      <c r="F143" s="133" t="s">
        <v>185</v>
      </c>
      <c r="G143" s="134" t="s">
        <v>146</v>
      </c>
      <c r="H143" s="135">
        <v>3.8220000000000001</v>
      </c>
      <c r="I143" s="136"/>
      <c r="J143" s="136">
        <f>ROUND(I143*H143,2)</f>
        <v>0</v>
      </c>
      <c r="K143" s="137"/>
      <c r="L143" s="28"/>
      <c r="M143" s="138" t="s">
        <v>1</v>
      </c>
      <c r="N143" s="139" t="s">
        <v>32</v>
      </c>
      <c r="O143" s="140">
        <v>0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475</v>
      </c>
    </row>
    <row r="144" spans="2:65" s="1" customFormat="1" ht="24.2" customHeight="1">
      <c r="B144" s="130"/>
      <c r="C144" s="131" t="s">
        <v>90</v>
      </c>
      <c r="D144" s="131" t="s">
        <v>143</v>
      </c>
      <c r="E144" s="132" t="s">
        <v>187</v>
      </c>
      <c r="F144" s="133" t="s">
        <v>188</v>
      </c>
      <c r="G144" s="134" t="s">
        <v>166</v>
      </c>
      <c r="H144" s="135">
        <v>6.88</v>
      </c>
      <c r="I144" s="136"/>
      <c r="J144" s="136">
        <f>ROUND(I144*H144,2)</f>
        <v>0</v>
      </c>
      <c r="K144" s="137"/>
      <c r="L144" s="28"/>
      <c r="M144" s="138" t="s">
        <v>1</v>
      </c>
      <c r="N144" s="139" t="s">
        <v>32</v>
      </c>
      <c r="O144" s="140">
        <v>0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147</v>
      </c>
      <c r="AT144" s="142" t="s">
        <v>143</v>
      </c>
      <c r="AU144" s="142" t="s">
        <v>148</v>
      </c>
      <c r="AY144" s="16" t="s">
        <v>141</v>
      </c>
      <c r="BE144" s="143">
        <f>IF(N144="základná",J144,0)</f>
        <v>0</v>
      </c>
      <c r="BF144" s="143">
        <f>IF(N144="znížená",J144,0)</f>
        <v>0</v>
      </c>
      <c r="BG144" s="143">
        <f>IF(N144="zákl. prenesená",J144,0)</f>
        <v>0</v>
      </c>
      <c r="BH144" s="143">
        <f>IF(N144="zníž. prenesená",J144,0)</f>
        <v>0</v>
      </c>
      <c r="BI144" s="143">
        <f>IF(N144="nulová",J144,0)</f>
        <v>0</v>
      </c>
      <c r="BJ144" s="16" t="s">
        <v>148</v>
      </c>
      <c r="BK144" s="143">
        <f>ROUND(I144*H144,2)</f>
        <v>0</v>
      </c>
      <c r="BL144" s="16" t="s">
        <v>147</v>
      </c>
      <c r="BM144" s="142" t="s">
        <v>476</v>
      </c>
    </row>
    <row r="145" spans="2:65" s="12" customFormat="1">
      <c r="B145" s="144"/>
      <c r="D145" s="145" t="s">
        <v>149</v>
      </c>
      <c r="E145" s="146" t="s">
        <v>1</v>
      </c>
      <c r="F145" s="147" t="s">
        <v>813</v>
      </c>
      <c r="H145" s="148">
        <v>6.88</v>
      </c>
      <c r="L145" s="144"/>
      <c r="M145" s="149"/>
      <c r="T145" s="150"/>
      <c r="AT145" s="146" t="s">
        <v>149</v>
      </c>
      <c r="AU145" s="146" t="s">
        <v>148</v>
      </c>
      <c r="AV145" s="12" t="s">
        <v>148</v>
      </c>
      <c r="AW145" s="12" t="s">
        <v>23</v>
      </c>
      <c r="AX145" s="12" t="s">
        <v>71</v>
      </c>
      <c r="AY145" s="146" t="s">
        <v>141</v>
      </c>
    </row>
    <row r="146" spans="2:65" s="11" customFormat="1" ht="22.9" customHeight="1">
      <c r="B146" s="119"/>
      <c r="D146" s="120" t="s">
        <v>65</v>
      </c>
      <c r="E146" s="128" t="s">
        <v>200</v>
      </c>
      <c r="F146" s="128" t="s">
        <v>201</v>
      </c>
      <c r="J146" s="129">
        <f>BK146</f>
        <v>0</v>
      </c>
      <c r="L146" s="119"/>
      <c r="M146" s="123"/>
      <c r="P146" s="124">
        <f>P147</f>
        <v>0.101787</v>
      </c>
      <c r="R146" s="124">
        <f>R147</f>
        <v>0</v>
      </c>
      <c r="T146" s="125">
        <f>T147</f>
        <v>0</v>
      </c>
      <c r="AR146" s="120" t="s">
        <v>71</v>
      </c>
      <c r="AT146" s="126" t="s">
        <v>65</v>
      </c>
      <c r="AU146" s="126" t="s">
        <v>71</v>
      </c>
      <c r="AY146" s="120" t="s">
        <v>141</v>
      </c>
      <c r="BK146" s="127">
        <f>BK147</f>
        <v>0</v>
      </c>
    </row>
    <row r="147" spans="2:65" s="1" customFormat="1" ht="33" customHeight="1">
      <c r="B147" s="130"/>
      <c r="C147" s="131" t="s">
        <v>93</v>
      </c>
      <c r="D147" s="131" t="s">
        <v>143</v>
      </c>
      <c r="E147" s="132" t="s">
        <v>495</v>
      </c>
      <c r="F147" s="133" t="s">
        <v>496</v>
      </c>
      <c r="G147" s="134" t="s">
        <v>166</v>
      </c>
      <c r="H147" s="135">
        <v>0.25900000000000001</v>
      </c>
      <c r="I147" s="136"/>
      <c r="J147" s="136">
        <f>ROUND(I147*H147,2)</f>
        <v>0</v>
      </c>
      <c r="K147" s="137"/>
      <c r="L147" s="28"/>
      <c r="M147" s="174" t="s">
        <v>1</v>
      </c>
      <c r="N147" s="175" t="s">
        <v>32</v>
      </c>
      <c r="O147" s="176">
        <v>0.39300000000000002</v>
      </c>
      <c r="P147" s="176">
        <f>O147*H147</f>
        <v>0.101787</v>
      </c>
      <c r="Q147" s="176">
        <v>0</v>
      </c>
      <c r="R147" s="176">
        <f>Q147*H147</f>
        <v>0</v>
      </c>
      <c r="S147" s="176">
        <v>0</v>
      </c>
      <c r="T147" s="177">
        <f>S147*H147</f>
        <v>0</v>
      </c>
      <c r="AR147" s="142" t="s">
        <v>147</v>
      </c>
      <c r="AT147" s="142" t="s">
        <v>143</v>
      </c>
      <c r="AU147" s="142" t="s">
        <v>148</v>
      </c>
      <c r="AY147" s="16" t="s">
        <v>141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6" t="s">
        <v>148</v>
      </c>
      <c r="BK147" s="143">
        <f>ROUND(I147*H147,2)</f>
        <v>0</v>
      </c>
      <c r="BL147" s="16" t="s">
        <v>147</v>
      </c>
      <c r="BM147" s="142" t="s">
        <v>497</v>
      </c>
    </row>
    <row r="148" spans="2:65" s="1" customFormat="1" ht="6.95" customHeight="1">
      <c r="B148" s="43"/>
      <c r="C148" s="44"/>
      <c r="D148" s="44"/>
      <c r="E148" s="44"/>
      <c r="F148" s="44"/>
      <c r="G148" s="44"/>
      <c r="H148" s="44"/>
      <c r="I148" s="44"/>
      <c r="J148" s="44"/>
      <c r="K148" s="44"/>
      <c r="L148" s="28"/>
    </row>
  </sheetData>
  <autoFilter ref="C118:K147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9"/>
  <sheetViews>
    <sheetView showGridLines="0" topLeftCell="A105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828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ROUND(J123,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ROUND((SUM(BE123:BE188)),  2)</f>
        <v>0</v>
      </c>
      <c r="G33" s="87"/>
      <c r="H33" s="87"/>
      <c r="I33" s="88">
        <v>0.23</v>
      </c>
      <c r="J33" s="86">
        <f>ROUND(((SUM(BE123:BE188))*I33),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ROUND((SUM(BF123:BF188)),  2)</f>
        <v>0</v>
      </c>
      <c r="I34" s="90">
        <v>0.23</v>
      </c>
      <c r="J34" s="89">
        <f>ROUND(((SUM(BF123:BF188))*I34),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ROUND((SUM(BG123:BG188)),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ROUND((SUM(BH123:BH188)),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ROUND((SUM(BI123:BI188)),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20 - Zelené steny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J123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J124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J125</f>
        <v>0</v>
      </c>
      <c r="L98" s="106"/>
    </row>
    <row r="99" spans="2:12" s="9" customFormat="1" ht="19.899999999999999" customHeight="1">
      <c r="B99" s="106"/>
      <c r="D99" s="107" t="s">
        <v>814</v>
      </c>
      <c r="E99" s="108"/>
      <c r="F99" s="108"/>
      <c r="G99" s="108"/>
      <c r="H99" s="108"/>
      <c r="I99" s="108"/>
      <c r="J99" s="109">
        <f>J166</f>
        <v>0</v>
      </c>
      <c r="L99" s="106"/>
    </row>
    <row r="100" spans="2:12" s="9" customFormat="1" ht="19.899999999999999" customHeight="1">
      <c r="B100" s="106"/>
      <c r="D100" s="107" t="s">
        <v>124</v>
      </c>
      <c r="E100" s="108"/>
      <c r="F100" s="108"/>
      <c r="G100" s="108"/>
      <c r="H100" s="108"/>
      <c r="I100" s="108"/>
      <c r="J100" s="109">
        <f>J176</f>
        <v>0</v>
      </c>
      <c r="L100" s="106"/>
    </row>
    <row r="101" spans="2:12" s="8" customFormat="1" ht="24.95" customHeight="1">
      <c r="B101" s="102"/>
      <c r="D101" s="103" t="s">
        <v>125</v>
      </c>
      <c r="E101" s="104"/>
      <c r="F101" s="104"/>
      <c r="G101" s="104"/>
      <c r="H101" s="104"/>
      <c r="I101" s="104"/>
      <c r="J101" s="105">
        <f>J178</f>
        <v>0</v>
      </c>
      <c r="L101" s="102"/>
    </row>
    <row r="102" spans="2:12" s="9" customFormat="1" ht="19.899999999999999" customHeight="1">
      <c r="B102" s="106"/>
      <c r="D102" s="107" t="s">
        <v>544</v>
      </c>
      <c r="E102" s="108"/>
      <c r="F102" s="108"/>
      <c r="G102" s="108"/>
      <c r="H102" s="108"/>
      <c r="I102" s="108"/>
      <c r="J102" s="109">
        <f>J179</f>
        <v>0</v>
      </c>
      <c r="L102" s="106"/>
    </row>
    <row r="103" spans="2:12" s="9" customFormat="1" ht="19.899999999999999" customHeight="1">
      <c r="B103" s="106"/>
      <c r="D103" s="107" t="s">
        <v>126</v>
      </c>
      <c r="E103" s="108"/>
      <c r="F103" s="108"/>
      <c r="G103" s="108"/>
      <c r="H103" s="108"/>
      <c r="I103" s="108"/>
      <c r="J103" s="109">
        <f>J184</f>
        <v>0</v>
      </c>
      <c r="L103" s="106"/>
    </row>
    <row r="104" spans="2:12" s="1" customFormat="1" ht="21.75" customHeight="1">
      <c r="B104" s="28"/>
      <c r="L104" s="28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8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28"/>
    </row>
    <row r="110" spans="2:12" s="1" customFormat="1" ht="24.95" customHeight="1">
      <c r="B110" s="28"/>
      <c r="C110" s="20" t="s">
        <v>127</v>
      </c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5" t="s">
        <v>12</v>
      </c>
      <c r="L112" s="28"/>
    </row>
    <row r="113" spans="2:65" s="1" customFormat="1" ht="16.5" customHeight="1">
      <c r="B113" s="28"/>
      <c r="E113" s="227" t="str">
        <f>E7</f>
        <v>R2 - Eko park Voderady - Zelené a modré optrenia</v>
      </c>
      <c r="F113" s="228"/>
      <c r="G113" s="228"/>
      <c r="H113" s="228"/>
      <c r="L113" s="28"/>
    </row>
    <row r="114" spans="2:65" s="1" customFormat="1" ht="12" customHeight="1">
      <c r="B114" s="28"/>
      <c r="C114" s="25" t="s">
        <v>114</v>
      </c>
      <c r="L114" s="28"/>
    </row>
    <row r="115" spans="2:65" s="1" customFormat="1" ht="16.5" customHeight="1">
      <c r="B115" s="28"/>
      <c r="E115" s="221" t="str">
        <f>E9</f>
        <v>20 - Zelené steny</v>
      </c>
      <c r="F115" s="226"/>
      <c r="G115" s="226"/>
      <c r="H115" s="226"/>
      <c r="L115" s="28"/>
    </row>
    <row r="116" spans="2:65" s="1" customFormat="1" ht="6.95" customHeight="1">
      <c r="B116" s="28"/>
      <c r="L116" s="28"/>
    </row>
    <row r="117" spans="2:65" s="1" customFormat="1" ht="12" customHeight="1">
      <c r="B117" s="28"/>
      <c r="C117" s="25" t="s">
        <v>15</v>
      </c>
      <c r="F117" s="23" t="str">
        <f>F12</f>
        <v xml:space="preserve"> </v>
      </c>
      <c r="I117" s="25" t="s">
        <v>17</v>
      </c>
      <c r="J117" s="51" t="str">
        <f>IF(J12="","",J12)</f>
        <v/>
      </c>
      <c r="L117" s="28"/>
    </row>
    <row r="118" spans="2:65" s="1" customFormat="1" ht="6.95" customHeight="1">
      <c r="B118" s="28"/>
      <c r="L118" s="28"/>
    </row>
    <row r="119" spans="2:65" s="1" customFormat="1" ht="15.2" customHeight="1">
      <c r="B119" s="28"/>
      <c r="C119" s="25" t="s">
        <v>18</v>
      </c>
      <c r="F119" s="23" t="str">
        <f>E15</f>
        <v xml:space="preserve"> </v>
      </c>
      <c r="I119" s="25" t="s">
        <v>22</v>
      </c>
      <c r="J119" s="26" t="str">
        <f>E21</f>
        <v xml:space="preserve"> </v>
      </c>
      <c r="L119" s="28"/>
    </row>
    <row r="120" spans="2:65" s="1" customFormat="1" ht="15.2" customHeight="1">
      <c r="B120" s="28"/>
      <c r="C120" s="25" t="s">
        <v>21</v>
      </c>
      <c r="F120" s="23" t="str">
        <f>IF(E18="","",E18)</f>
        <v xml:space="preserve"> </v>
      </c>
      <c r="I120" s="25" t="s">
        <v>24</v>
      </c>
      <c r="J120" s="26" t="str">
        <f>E24</f>
        <v xml:space="preserve"> </v>
      </c>
      <c r="L120" s="28"/>
    </row>
    <row r="121" spans="2:65" s="1" customFormat="1" ht="10.35" customHeight="1">
      <c r="B121" s="28"/>
      <c r="L121" s="28"/>
    </row>
    <row r="122" spans="2:65" s="10" customFormat="1" ht="29.25" customHeight="1">
      <c r="B122" s="110"/>
      <c r="C122" s="111" t="s">
        <v>128</v>
      </c>
      <c r="D122" s="112" t="s">
        <v>51</v>
      </c>
      <c r="E122" s="112" t="s">
        <v>47</v>
      </c>
      <c r="F122" s="112" t="s">
        <v>48</v>
      </c>
      <c r="G122" s="112" t="s">
        <v>129</v>
      </c>
      <c r="H122" s="112" t="s">
        <v>130</v>
      </c>
      <c r="I122" s="112" t="s">
        <v>131</v>
      </c>
      <c r="J122" s="113" t="s">
        <v>117</v>
      </c>
      <c r="K122" s="114" t="s">
        <v>132</v>
      </c>
      <c r="L122" s="110"/>
      <c r="M122" s="57" t="s">
        <v>1</v>
      </c>
      <c r="N122" s="58" t="s">
        <v>30</v>
      </c>
      <c r="O122" s="58" t="s">
        <v>133</v>
      </c>
      <c r="P122" s="58" t="s">
        <v>134</v>
      </c>
      <c r="Q122" s="58" t="s">
        <v>135</v>
      </c>
      <c r="R122" s="58" t="s">
        <v>136</v>
      </c>
      <c r="S122" s="58" t="s">
        <v>137</v>
      </c>
      <c r="T122" s="59" t="s">
        <v>138</v>
      </c>
    </row>
    <row r="123" spans="2:65" s="1" customFormat="1" ht="22.9" customHeight="1">
      <c r="B123" s="28"/>
      <c r="C123" s="62" t="s">
        <v>118</v>
      </c>
      <c r="J123" s="115">
        <f>BK123</f>
        <v>0</v>
      </c>
      <c r="L123" s="28"/>
      <c r="M123" s="60"/>
      <c r="N123" s="52"/>
      <c r="O123" s="52"/>
      <c r="P123" s="116">
        <f>P124+P178</f>
        <v>540.65725199999997</v>
      </c>
      <c r="Q123" s="52"/>
      <c r="R123" s="116">
        <f>R124+R178</f>
        <v>87.046721559999995</v>
      </c>
      <c r="S123" s="52"/>
      <c r="T123" s="117">
        <f>T124+T178</f>
        <v>0</v>
      </c>
      <c r="AT123" s="16" t="s">
        <v>65</v>
      </c>
      <c r="AU123" s="16" t="s">
        <v>119</v>
      </c>
      <c r="BK123" s="118">
        <f>BK124+BK178</f>
        <v>0</v>
      </c>
    </row>
    <row r="124" spans="2:65" s="11" customFormat="1" ht="25.9" customHeight="1">
      <c r="B124" s="119"/>
      <c r="D124" s="120" t="s">
        <v>65</v>
      </c>
      <c r="E124" s="121" t="s">
        <v>139</v>
      </c>
      <c r="F124" s="121" t="s">
        <v>140</v>
      </c>
      <c r="J124" s="122">
        <f>BK124</f>
        <v>0</v>
      </c>
      <c r="L124" s="119"/>
      <c r="M124" s="123"/>
      <c r="P124" s="124">
        <f>P125+P166+P176</f>
        <v>497.971092</v>
      </c>
      <c r="R124" s="124">
        <f>R125+R166+R176</f>
        <v>86.456201559999997</v>
      </c>
      <c r="T124" s="125">
        <f>T125+T166+T176</f>
        <v>0</v>
      </c>
      <c r="AR124" s="120" t="s">
        <v>71</v>
      </c>
      <c r="AT124" s="126" t="s">
        <v>65</v>
      </c>
      <c r="AU124" s="126" t="s">
        <v>66</v>
      </c>
      <c r="AY124" s="120" t="s">
        <v>141</v>
      </c>
      <c r="BK124" s="127">
        <f>BK125+BK166+BK176</f>
        <v>0</v>
      </c>
    </row>
    <row r="125" spans="2:65" s="11" customFormat="1" ht="22.9" customHeight="1">
      <c r="B125" s="119"/>
      <c r="D125" s="120" t="s">
        <v>65</v>
      </c>
      <c r="E125" s="128" t="s">
        <v>71</v>
      </c>
      <c r="F125" s="128" t="s">
        <v>142</v>
      </c>
      <c r="J125" s="129">
        <f>BK125</f>
        <v>0</v>
      </c>
      <c r="L125" s="119"/>
      <c r="M125" s="123"/>
      <c r="P125" s="124">
        <f>SUM(P126:P165)</f>
        <v>145.93689599999999</v>
      </c>
      <c r="R125" s="124">
        <f>SUM(R126:R165)</f>
        <v>13.683680000000001</v>
      </c>
      <c r="T125" s="125">
        <f>SUM(T126:T165)</f>
        <v>0</v>
      </c>
      <c r="AR125" s="120" t="s">
        <v>71</v>
      </c>
      <c r="AT125" s="126" t="s">
        <v>65</v>
      </c>
      <c r="AU125" s="126" t="s">
        <v>71</v>
      </c>
      <c r="AY125" s="120" t="s">
        <v>141</v>
      </c>
      <c r="BK125" s="127">
        <f>SUM(BK126:BK165)</f>
        <v>0</v>
      </c>
    </row>
    <row r="126" spans="2:65" s="1" customFormat="1" ht="21.75" customHeight="1">
      <c r="B126" s="130"/>
      <c r="C126" s="131" t="s">
        <v>71</v>
      </c>
      <c r="D126" s="131" t="s">
        <v>143</v>
      </c>
      <c r="E126" s="132" t="s">
        <v>144</v>
      </c>
      <c r="F126" s="133" t="s">
        <v>145</v>
      </c>
      <c r="G126" s="134" t="s">
        <v>146</v>
      </c>
      <c r="H126" s="135">
        <v>38.880000000000003</v>
      </c>
      <c r="I126" s="136"/>
      <c r="J126" s="136">
        <f>ROUND(I126*H126,2)</f>
        <v>0</v>
      </c>
      <c r="K126" s="137"/>
      <c r="L126" s="28"/>
      <c r="M126" s="138" t="s">
        <v>1</v>
      </c>
      <c r="N126" s="139" t="s">
        <v>32</v>
      </c>
      <c r="O126" s="140">
        <v>2.9609999999999999</v>
      </c>
      <c r="P126" s="140">
        <f>O126*H126</f>
        <v>115.12368000000001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147</v>
      </c>
      <c r="AT126" s="142" t="s">
        <v>143</v>
      </c>
      <c r="AU126" s="142" t="s">
        <v>148</v>
      </c>
      <c r="AY126" s="16" t="s">
        <v>141</v>
      </c>
      <c r="BE126" s="143">
        <f>IF(N126="základná",J126,0)</f>
        <v>0</v>
      </c>
      <c r="BF126" s="143">
        <f>IF(N126="znížená",J126,0)</f>
        <v>0</v>
      </c>
      <c r="BG126" s="143">
        <f>IF(N126="zákl. prenesená",J126,0)</f>
        <v>0</v>
      </c>
      <c r="BH126" s="143">
        <f>IF(N126="zníž. prenesená",J126,0)</f>
        <v>0</v>
      </c>
      <c r="BI126" s="143">
        <f>IF(N126="nulová",J126,0)</f>
        <v>0</v>
      </c>
      <c r="BJ126" s="16" t="s">
        <v>148</v>
      </c>
      <c r="BK126" s="143">
        <f>ROUND(I126*H126,2)</f>
        <v>0</v>
      </c>
      <c r="BL126" s="16" t="s">
        <v>147</v>
      </c>
      <c r="BM126" s="142" t="s">
        <v>815</v>
      </c>
    </row>
    <row r="127" spans="2:65" s="1" customFormat="1" ht="97.5">
      <c r="B127" s="28"/>
      <c r="D127" s="145" t="s">
        <v>210</v>
      </c>
      <c r="F127" s="172" t="s">
        <v>829</v>
      </c>
      <c r="L127" s="28"/>
      <c r="M127" s="173"/>
      <c r="T127" s="54"/>
      <c r="AT127" s="16" t="s">
        <v>210</v>
      </c>
      <c r="AU127" s="16" t="s">
        <v>148</v>
      </c>
    </row>
    <row r="128" spans="2:65" s="12" customFormat="1">
      <c r="B128" s="144"/>
      <c r="D128" s="145" t="s">
        <v>149</v>
      </c>
      <c r="E128" s="146" t="s">
        <v>1</v>
      </c>
      <c r="F128" s="147" t="s">
        <v>830</v>
      </c>
      <c r="H128" s="148">
        <v>38.880000000000003</v>
      </c>
      <c r="L128" s="144"/>
      <c r="M128" s="149"/>
      <c r="T128" s="150"/>
      <c r="AT128" s="146" t="s">
        <v>149</v>
      </c>
      <c r="AU128" s="146" t="s">
        <v>148</v>
      </c>
      <c r="AV128" s="12" t="s">
        <v>148</v>
      </c>
      <c r="AW128" s="12" t="s">
        <v>23</v>
      </c>
      <c r="AX128" s="12" t="s">
        <v>66</v>
      </c>
      <c r="AY128" s="146" t="s">
        <v>141</v>
      </c>
    </row>
    <row r="129" spans="2:65" s="13" customFormat="1">
      <c r="B129" s="151"/>
      <c r="D129" s="145" t="s">
        <v>149</v>
      </c>
      <c r="E129" s="152" t="s">
        <v>1</v>
      </c>
      <c r="F129" s="153" t="s">
        <v>150</v>
      </c>
      <c r="H129" s="154">
        <v>38.880000000000003</v>
      </c>
      <c r="L129" s="151"/>
      <c r="M129" s="155"/>
      <c r="T129" s="156"/>
      <c r="AT129" s="152" t="s">
        <v>149</v>
      </c>
      <c r="AU129" s="152" t="s">
        <v>148</v>
      </c>
      <c r="AV129" s="13" t="s">
        <v>147</v>
      </c>
      <c r="AW129" s="13" t="s">
        <v>23</v>
      </c>
      <c r="AX129" s="13" t="s">
        <v>71</v>
      </c>
      <c r="AY129" s="152" t="s">
        <v>141</v>
      </c>
    </row>
    <row r="130" spans="2:65" s="1" customFormat="1" ht="16.5" customHeight="1">
      <c r="B130" s="130"/>
      <c r="C130" s="131" t="s">
        <v>148</v>
      </c>
      <c r="D130" s="131" t="s">
        <v>143</v>
      </c>
      <c r="E130" s="132" t="s">
        <v>151</v>
      </c>
      <c r="F130" s="133" t="s">
        <v>152</v>
      </c>
      <c r="G130" s="134" t="s">
        <v>146</v>
      </c>
      <c r="H130" s="135">
        <v>38.880000000000003</v>
      </c>
      <c r="I130" s="136"/>
      <c r="J130" s="136">
        <f>ROUND(I130*H130,2)</f>
        <v>0</v>
      </c>
      <c r="K130" s="137"/>
      <c r="L130" s="28"/>
      <c r="M130" s="138" t="s">
        <v>1</v>
      </c>
      <c r="N130" s="139" t="s">
        <v>32</v>
      </c>
      <c r="O130" s="140">
        <v>0.44700000000000001</v>
      </c>
      <c r="P130" s="140">
        <f>O130*H130</f>
        <v>17.379360000000002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147</v>
      </c>
      <c r="AT130" s="142" t="s">
        <v>143</v>
      </c>
      <c r="AU130" s="142" t="s">
        <v>148</v>
      </c>
      <c r="AY130" s="16" t="s">
        <v>141</v>
      </c>
      <c r="BE130" s="143">
        <f>IF(N130="základná",J130,0)</f>
        <v>0</v>
      </c>
      <c r="BF130" s="143">
        <f>IF(N130="znížená",J130,0)</f>
        <v>0</v>
      </c>
      <c r="BG130" s="143">
        <f>IF(N130="zákl. prenesená",J130,0)</f>
        <v>0</v>
      </c>
      <c r="BH130" s="143">
        <f>IF(N130="zníž. prenesená",J130,0)</f>
        <v>0</v>
      </c>
      <c r="BI130" s="143">
        <f>IF(N130="nulová",J130,0)</f>
        <v>0</v>
      </c>
      <c r="BJ130" s="16" t="s">
        <v>148</v>
      </c>
      <c r="BK130" s="143">
        <f>ROUND(I130*H130,2)</f>
        <v>0</v>
      </c>
      <c r="BL130" s="16" t="s">
        <v>147</v>
      </c>
      <c r="BM130" s="142" t="s">
        <v>816</v>
      </c>
    </row>
    <row r="131" spans="2:65" s="1" customFormat="1" ht="24.2" customHeight="1">
      <c r="B131" s="130"/>
      <c r="C131" s="131" t="s">
        <v>153</v>
      </c>
      <c r="D131" s="131" t="s">
        <v>143</v>
      </c>
      <c r="E131" s="132" t="s">
        <v>214</v>
      </c>
      <c r="F131" s="133" t="s">
        <v>162</v>
      </c>
      <c r="G131" s="134" t="s">
        <v>146</v>
      </c>
      <c r="H131" s="135">
        <v>8.6</v>
      </c>
      <c r="I131" s="136"/>
      <c r="J131" s="136">
        <f>ROUND(I131*H131,2)</f>
        <v>0</v>
      </c>
      <c r="K131" s="137"/>
      <c r="L131" s="28"/>
      <c r="M131" s="138" t="s">
        <v>1</v>
      </c>
      <c r="N131" s="139" t="s">
        <v>32</v>
      </c>
      <c r="O131" s="140">
        <v>0.24199999999999999</v>
      </c>
      <c r="P131" s="140">
        <f>O131*H131</f>
        <v>2.0811999999999999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147</v>
      </c>
      <c r="AT131" s="142" t="s">
        <v>143</v>
      </c>
      <c r="AU131" s="142" t="s">
        <v>148</v>
      </c>
      <c r="AY131" s="16" t="s">
        <v>141</v>
      </c>
      <c r="BE131" s="143">
        <f>IF(N131="základná",J131,0)</f>
        <v>0</v>
      </c>
      <c r="BF131" s="143">
        <f>IF(N131="znížená",J131,0)</f>
        <v>0</v>
      </c>
      <c r="BG131" s="143">
        <f>IF(N131="zákl. prenesená",J131,0)</f>
        <v>0</v>
      </c>
      <c r="BH131" s="143">
        <f>IF(N131="zníž. prenesená",J131,0)</f>
        <v>0</v>
      </c>
      <c r="BI131" s="143">
        <f>IF(N131="nulová",J131,0)</f>
        <v>0</v>
      </c>
      <c r="BJ131" s="16" t="s">
        <v>148</v>
      </c>
      <c r="BK131" s="143">
        <f>ROUND(I131*H131,2)</f>
        <v>0</v>
      </c>
      <c r="BL131" s="16" t="s">
        <v>147</v>
      </c>
      <c r="BM131" s="142" t="s">
        <v>831</v>
      </c>
    </row>
    <row r="132" spans="2:65" s="12" customFormat="1">
      <c r="B132" s="144"/>
      <c r="D132" s="145" t="s">
        <v>149</v>
      </c>
      <c r="E132" s="146" t="s">
        <v>1</v>
      </c>
      <c r="F132" s="147" t="s">
        <v>832</v>
      </c>
      <c r="H132" s="148">
        <v>8.6</v>
      </c>
      <c r="L132" s="144"/>
      <c r="M132" s="149"/>
      <c r="T132" s="150"/>
      <c r="AT132" s="146" t="s">
        <v>149</v>
      </c>
      <c r="AU132" s="146" t="s">
        <v>148</v>
      </c>
      <c r="AV132" s="12" t="s">
        <v>148</v>
      </c>
      <c r="AW132" s="12" t="s">
        <v>23</v>
      </c>
      <c r="AX132" s="12" t="s">
        <v>66</v>
      </c>
      <c r="AY132" s="146" t="s">
        <v>141</v>
      </c>
    </row>
    <row r="133" spans="2:65" s="13" customFormat="1">
      <c r="B133" s="151"/>
      <c r="D133" s="145" t="s">
        <v>149</v>
      </c>
      <c r="E133" s="152" t="s">
        <v>1</v>
      </c>
      <c r="F133" s="153" t="s">
        <v>150</v>
      </c>
      <c r="H133" s="154">
        <v>8.6</v>
      </c>
      <c r="L133" s="151"/>
      <c r="M133" s="155"/>
      <c r="T133" s="156"/>
      <c r="AT133" s="152" t="s">
        <v>149</v>
      </c>
      <c r="AU133" s="152" t="s">
        <v>148</v>
      </c>
      <c r="AV133" s="13" t="s">
        <v>147</v>
      </c>
      <c r="AW133" s="13" t="s">
        <v>23</v>
      </c>
      <c r="AX133" s="13" t="s">
        <v>71</v>
      </c>
      <c r="AY133" s="152" t="s">
        <v>141</v>
      </c>
    </row>
    <row r="134" spans="2:65" s="1" customFormat="1" ht="24.2" customHeight="1">
      <c r="B134" s="130"/>
      <c r="C134" s="131" t="s">
        <v>147</v>
      </c>
      <c r="D134" s="131" t="s">
        <v>143</v>
      </c>
      <c r="E134" s="132" t="s">
        <v>161</v>
      </c>
      <c r="F134" s="133" t="s">
        <v>162</v>
      </c>
      <c r="G134" s="134" t="s">
        <v>146</v>
      </c>
      <c r="H134" s="135">
        <v>6.48</v>
      </c>
      <c r="I134" s="136"/>
      <c r="J134" s="136">
        <f>ROUND(I134*H134,2)</f>
        <v>0</v>
      </c>
      <c r="K134" s="137"/>
      <c r="L134" s="28"/>
      <c r="M134" s="138" t="s">
        <v>1</v>
      </c>
      <c r="N134" s="139" t="s">
        <v>32</v>
      </c>
      <c r="O134" s="140">
        <v>0.24199999999999999</v>
      </c>
      <c r="P134" s="140">
        <f>O134*H134</f>
        <v>1.56816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147</v>
      </c>
      <c r="AT134" s="142" t="s">
        <v>143</v>
      </c>
      <c r="AU134" s="142" t="s">
        <v>148</v>
      </c>
      <c r="AY134" s="16" t="s">
        <v>141</v>
      </c>
      <c r="BE134" s="143">
        <f>IF(N134="základná",J134,0)</f>
        <v>0</v>
      </c>
      <c r="BF134" s="143">
        <f>IF(N134="znížená",J134,0)</f>
        <v>0</v>
      </c>
      <c r="BG134" s="143">
        <f>IF(N134="zákl. prenesená",J134,0)</f>
        <v>0</v>
      </c>
      <c r="BH134" s="143">
        <f>IF(N134="zníž. prenesená",J134,0)</f>
        <v>0</v>
      </c>
      <c r="BI134" s="143">
        <f>IF(N134="nulová",J134,0)</f>
        <v>0</v>
      </c>
      <c r="BJ134" s="16" t="s">
        <v>148</v>
      </c>
      <c r="BK134" s="143">
        <f>ROUND(I134*H134,2)</f>
        <v>0</v>
      </c>
      <c r="BL134" s="16" t="s">
        <v>147</v>
      </c>
      <c r="BM134" s="142" t="s">
        <v>833</v>
      </c>
    </row>
    <row r="135" spans="2:65" s="12" customFormat="1" ht="22.5">
      <c r="B135" s="144"/>
      <c r="D135" s="145" t="s">
        <v>149</v>
      </c>
      <c r="E135" s="146" t="s">
        <v>1</v>
      </c>
      <c r="F135" s="147" t="s">
        <v>834</v>
      </c>
      <c r="H135" s="148">
        <v>6.48</v>
      </c>
      <c r="L135" s="144"/>
      <c r="M135" s="149"/>
      <c r="T135" s="150"/>
      <c r="AT135" s="146" t="s">
        <v>149</v>
      </c>
      <c r="AU135" s="146" t="s">
        <v>148</v>
      </c>
      <c r="AV135" s="12" t="s">
        <v>148</v>
      </c>
      <c r="AW135" s="12" t="s">
        <v>23</v>
      </c>
      <c r="AX135" s="12" t="s">
        <v>66</v>
      </c>
      <c r="AY135" s="146" t="s">
        <v>141</v>
      </c>
    </row>
    <row r="136" spans="2:65" s="13" customFormat="1">
      <c r="B136" s="151"/>
      <c r="D136" s="145" t="s">
        <v>149</v>
      </c>
      <c r="E136" s="152" t="s">
        <v>1</v>
      </c>
      <c r="F136" s="153" t="s">
        <v>150</v>
      </c>
      <c r="H136" s="154">
        <v>6.48</v>
      </c>
      <c r="L136" s="151"/>
      <c r="M136" s="155"/>
      <c r="T136" s="156"/>
      <c r="AT136" s="152" t="s">
        <v>149</v>
      </c>
      <c r="AU136" s="152" t="s">
        <v>148</v>
      </c>
      <c r="AV136" s="13" t="s">
        <v>147</v>
      </c>
      <c r="AW136" s="13" t="s">
        <v>23</v>
      </c>
      <c r="AX136" s="13" t="s">
        <v>71</v>
      </c>
      <c r="AY136" s="152" t="s">
        <v>141</v>
      </c>
    </row>
    <row r="137" spans="2:65" s="1" customFormat="1" ht="16.5" customHeight="1">
      <c r="B137" s="130"/>
      <c r="C137" s="157" t="s">
        <v>160</v>
      </c>
      <c r="D137" s="157" t="s">
        <v>165</v>
      </c>
      <c r="E137" s="158" t="s">
        <v>835</v>
      </c>
      <c r="F137" s="159" t="s">
        <v>836</v>
      </c>
      <c r="G137" s="160" t="s">
        <v>166</v>
      </c>
      <c r="H137" s="161">
        <v>13.608000000000001</v>
      </c>
      <c r="I137" s="162"/>
      <c r="J137" s="162">
        <f>ROUND(I137*H137,2)</f>
        <v>0</v>
      </c>
      <c r="K137" s="163"/>
      <c r="L137" s="164"/>
      <c r="M137" s="165" t="s">
        <v>1</v>
      </c>
      <c r="N137" s="166" t="s">
        <v>32</v>
      </c>
      <c r="O137" s="140">
        <v>0</v>
      </c>
      <c r="P137" s="140">
        <f>O137*H137</f>
        <v>0</v>
      </c>
      <c r="Q137" s="140">
        <v>1</v>
      </c>
      <c r="R137" s="140">
        <f>Q137*H137</f>
        <v>13.608000000000001</v>
      </c>
      <c r="S137" s="140">
        <v>0</v>
      </c>
      <c r="T137" s="141">
        <f>S137*H137</f>
        <v>0</v>
      </c>
      <c r="AR137" s="142" t="s">
        <v>167</v>
      </c>
      <c r="AT137" s="142" t="s">
        <v>165</v>
      </c>
      <c r="AU137" s="142" t="s">
        <v>148</v>
      </c>
      <c r="AY137" s="16" t="s">
        <v>141</v>
      </c>
      <c r="BE137" s="143">
        <f>IF(N137="základná",J137,0)</f>
        <v>0</v>
      </c>
      <c r="BF137" s="143">
        <f>IF(N137="znížená",J137,0)</f>
        <v>0</v>
      </c>
      <c r="BG137" s="143">
        <f>IF(N137="zákl. prenesená",J137,0)</f>
        <v>0</v>
      </c>
      <c r="BH137" s="143">
        <f>IF(N137="zníž. prenesená",J137,0)</f>
        <v>0</v>
      </c>
      <c r="BI137" s="143">
        <f>IF(N137="nulová",J137,0)</f>
        <v>0</v>
      </c>
      <c r="BJ137" s="16" t="s">
        <v>148</v>
      </c>
      <c r="BK137" s="143">
        <f>ROUND(I137*H137,2)</f>
        <v>0</v>
      </c>
      <c r="BL137" s="16" t="s">
        <v>147</v>
      </c>
      <c r="BM137" s="142" t="s">
        <v>837</v>
      </c>
    </row>
    <row r="138" spans="2:65" s="12" customFormat="1" ht="22.5">
      <c r="B138" s="144"/>
      <c r="D138" s="145" t="s">
        <v>149</v>
      </c>
      <c r="E138" s="146" t="s">
        <v>1</v>
      </c>
      <c r="F138" s="147" t="s">
        <v>838</v>
      </c>
      <c r="H138" s="148">
        <v>13.608000000000001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23</v>
      </c>
      <c r="AX138" s="12" t="s">
        <v>71</v>
      </c>
      <c r="AY138" s="146" t="s">
        <v>141</v>
      </c>
    </row>
    <row r="139" spans="2:65" s="1" customFormat="1" ht="16.5" customHeight="1">
      <c r="B139" s="130"/>
      <c r="C139" s="131" t="s">
        <v>164</v>
      </c>
      <c r="D139" s="131" t="s">
        <v>143</v>
      </c>
      <c r="E139" s="132" t="s">
        <v>839</v>
      </c>
      <c r="F139" s="133" t="s">
        <v>840</v>
      </c>
      <c r="G139" s="134" t="s">
        <v>146</v>
      </c>
      <c r="H139" s="135">
        <v>0.4</v>
      </c>
      <c r="I139" s="136"/>
      <c r="J139" s="136">
        <f t="shared" ref="J139:J146" si="0">ROUND(I139*H139,2)</f>
        <v>0</v>
      </c>
      <c r="K139" s="137"/>
      <c r="L139" s="28"/>
      <c r="M139" s="138" t="s">
        <v>1</v>
      </c>
      <c r="N139" s="139" t="s">
        <v>32</v>
      </c>
      <c r="O139" s="140">
        <v>1E-3</v>
      </c>
      <c r="P139" s="140">
        <f t="shared" ref="P139:P146" si="1">O139*H139</f>
        <v>4.0000000000000002E-4</v>
      </c>
      <c r="Q139" s="140">
        <v>0</v>
      </c>
      <c r="R139" s="140">
        <f t="shared" ref="R139:R146" si="2">Q139*H139</f>
        <v>0</v>
      </c>
      <c r="S139" s="140">
        <v>0</v>
      </c>
      <c r="T139" s="141">
        <f t="shared" ref="T139:T146" si="3">S139*H139</f>
        <v>0</v>
      </c>
      <c r="AR139" s="142" t="s">
        <v>147</v>
      </c>
      <c r="AT139" s="142" t="s">
        <v>143</v>
      </c>
      <c r="AU139" s="142" t="s">
        <v>148</v>
      </c>
      <c r="AY139" s="16" t="s">
        <v>141</v>
      </c>
      <c r="BE139" s="143">
        <f t="shared" ref="BE139:BE146" si="4">IF(N139="základná",J139,0)</f>
        <v>0</v>
      </c>
      <c r="BF139" s="143">
        <f t="shared" ref="BF139:BF146" si="5">IF(N139="znížená",J139,0)</f>
        <v>0</v>
      </c>
      <c r="BG139" s="143">
        <f t="shared" ref="BG139:BG146" si="6">IF(N139="zákl. prenesená",J139,0)</f>
        <v>0</v>
      </c>
      <c r="BH139" s="143">
        <f t="shared" ref="BH139:BH146" si="7">IF(N139="zníž. prenesená",J139,0)</f>
        <v>0</v>
      </c>
      <c r="BI139" s="143">
        <f t="shared" ref="BI139:BI146" si="8">IF(N139="nulová",J139,0)</f>
        <v>0</v>
      </c>
      <c r="BJ139" s="16" t="s">
        <v>148</v>
      </c>
      <c r="BK139" s="143">
        <f t="shared" ref="BK139:BK146" si="9">ROUND(I139*H139,2)</f>
        <v>0</v>
      </c>
      <c r="BL139" s="16" t="s">
        <v>147</v>
      </c>
      <c r="BM139" s="142" t="s">
        <v>841</v>
      </c>
    </row>
    <row r="140" spans="2:65" s="1" customFormat="1" ht="16.5" customHeight="1">
      <c r="B140" s="130"/>
      <c r="C140" s="131" t="s">
        <v>168</v>
      </c>
      <c r="D140" s="131" t="s">
        <v>143</v>
      </c>
      <c r="E140" s="132" t="s">
        <v>842</v>
      </c>
      <c r="F140" s="133" t="s">
        <v>843</v>
      </c>
      <c r="G140" s="134" t="s">
        <v>146</v>
      </c>
      <c r="H140" s="135">
        <v>0.4</v>
      </c>
      <c r="I140" s="136"/>
      <c r="J140" s="136">
        <f t="shared" si="0"/>
        <v>0</v>
      </c>
      <c r="K140" s="137"/>
      <c r="L140" s="28"/>
      <c r="M140" s="138" t="s">
        <v>1</v>
      </c>
      <c r="N140" s="139" t="s">
        <v>32</v>
      </c>
      <c r="O140" s="140">
        <v>0.91</v>
      </c>
      <c r="P140" s="140">
        <f t="shared" si="1"/>
        <v>0.36400000000000005</v>
      </c>
      <c r="Q140" s="140">
        <v>0</v>
      </c>
      <c r="R140" s="140">
        <f t="shared" si="2"/>
        <v>0</v>
      </c>
      <c r="S140" s="140">
        <v>0</v>
      </c>
      <c r="T140" s="141">
        <f t="shared" si="3"/>
        <v>0</v>
      </c>
      <c r="AR140" s="142" t="s">
        <v>147</v>
      </c>
      <c r="AT140" s="142" t="s">
        <v>143</v>
      </c>
      <c r="AU140" s="142" t="s">
        <v>148</v>
      </c>
      <c r="AY140" s="16" t="s">
        <v>141</v>
      </c>
      <c r="BE140" s="143">
        <f t="shared" si="4"/>
        <v>0</v>
      </c>
      <c r="BF140" s="143">
        <f t="shared" si="5"/>
        <v>0</v>
      </c>
      <c r="BG140" s="143">
        <f t="shared" si="6"/>
        <v>0</v>
      </c>
      <c r="BH140" s="143">
        <f t="shared" si="7"/>
        <v>0</v>
      </c>
      <c r="BI140" s="143">
        <f t="shared" si="8"/>
        <v>0</v>
      </c>
      <c r="BJ140" s="16" t="s">
        <v>148</v>
      </c>
      <c r="BK140" s="143">
        <f t="shared" si="9"/>
        <v>0</v>
      </c>
      <c r="BL140" s="16" t="s">
        <v>147</v>
      </c>
      <c r="BM140" s="142" t="s">
        <v>844</v>
      </c>
    </row>
    <row r="141" spans="2:65" s="1" customFormat="1" ht="16.5" customHeight="1">
      <c r="B141" s="130"/>
      <c r="C141" s="157" t="s">
        <v>167</v>
      </c>
      <c r="D141" s="157" t="s">
        <v>165</v>
      </c>
      <c r="E141" s="158" t="s">
        <v>845</v>
      </c>
      <c r="F141" s="159" t="s">
        <v>846</v>
      </c>
      <c r="G141" s="160" t="s">
        <v>146</v>
      </c>
      <c r="H141" s="161">
        <v>0.4</v>
      </c>
      <c r="I141" s="162"/>
      <c r="J141" s="162">
        <f t="shared" si="0"/>
        <v>0</v>
      </c>
      <c r="K141" s="163"/>
      <c r="L141" s="164"/>
      <c r="M141" s="165" t="s">
        <v>1</v>
      </c>
      <c r="N141" s="166" t="s">
        <v>32</v>
      </c>
      <c r="O141" s="140">
        <v>0</v>
      </c>
      <c r="P141" s="140">
        <f t="shared" si="1"/>
        <v>0</v>
      </c>
      <c r="Q141" s="140">
        <v>0</v>
      </c>
      <c r="R141" s="140">
        <f t="shared" si="2"/>
        <v>0</v>
      </c>
      <c r="S141" s="140">
        <v>0</v>
      </c>
      <c r="T141" s="141">
        <f t="shared" si="3"/>
        <v>0</v>
      </c>
      <c r="AR141" s="142" t="s">
        <v>167</v>
      </c>
      <c r="AT141" s="142" t="s">
        <v>165</v>
      </c>
      <c r="AU141" s="142" t="s">
        <v>148</v>
      </c>
      <c r="AY141" s="16" t="s">
        <v>141</v>
      </c>
      <c r="BE141" s="143">
        <f t="shared" si="4"/>
        <v>0</v>
      </c>
      <c r="BF141" s="143">
        <f t="shared" si="5"/>
        <v>0</v>
      </c>
      <c r="BG141" s="143">
        <f t="shared" si="6"/>
        <v>0</v>
      </c>
      <c r="BH141" s="143">
        <f t="shared" si="7"/>
        <v>0</v>
      </c>
      <c r="BI141" s="143">
        <f t="shared" si="8"/>
        <v>0</v>
      </c>
      <c r="BJ141" s="16" t="s">
        <v>148</v>
      </c>
      <c r="BK141" s="143">
        <f t="shared" si="9"/>
        <v>0</v>
      </c>
      <c r="BL141" s="16" t="s">
        <v>147</v>
      </c>
      <c r="BM141" s="142" t="s">
        <v>847</v>
      </c>
    </row>
    <row r="142" spans="2:65" s="1" customFormat="1" ht="21.75" customHeight="1">
      <c r="B142" s="130"/>
      <c r="C142" s="131" t="s">
        <v>174</v>
      </c>
      <c r="D142" s="131" t="s">
        <v>143</v>
      </c>
      <c r="E142" s="132" t="s">
        <v>769</v>
      </c>
      <c r="F142" s="133" t="s">
        <v>770</v>
      </c>
      <c r="G142" s="134" t="s">
        <v>209</v>
      </c>
      <c r="H142" s="135">
        <v>16</v>
      </c>
      <c r="I142" s="136"/>
      <c r="J142" s="136">
        <f t="shared" si="0"/>
        <v>0</v>
      </c>
      <c r="K142" s="137"/>
      <c r="L142" s="28"/>
      <c r="M142" s="138" t="s">
        <v>1</v>
      </c>
      <c r="N142" s="139" t="s">
        <v>32</v>
      </c>
      <c r="O142" s="140">
        <v>9.4E-2</v>
      </c>
      <c r="P142" s="140">
        <f t="shared" si="1"/>
        <v>1.504</v>
      </c>
      <c r="Q142" s="140">
        <v>0</v>
      </c>
      <c r="R142" s="140">
        <f t="shared" si="2"/>
        <v>0</v>
      </c>
      <c r="S142" s="140">
        <v>0</v>
      </c>
      <c r="T142" s="141">
        <f t="shared" si="3"/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 t="shared" si="4"/>
        <v>0</v>
      </c>
      <c r="BF142" s="143">
        <f t="shared" si="5"/>
        <v>0</v>
      </c>
      <c r="BG142" s="143">
        <f t="shared" si="6"/>
        <v>0</v>
      </c>
      <c r="BH142" s="143">
        <f t="shared" si="7"/>
        <v>0</v>
      </c>
      <c r="BI142" s="143">
        <f t="shared" si="8"/>
        <v>0</v>
      </c>
      <c r="BJ142" s="16" t="s">
        <v>148</v>
      </c>
      <c r="BK142" s="143">
        <f t="shared" si="9"/>
        <v>0</v>
      </c>
      <c r="BL142" s="16" t="s">
        <v>147</v>
      </c>
      <c r="BM142" s="142" t="s">
        <v>848</v>
      </c>
    </row>
    <row r="143" spans="2:65" s="1" customFormat="1" ht="21.75" customHeight="1">
      <c r="B143" s="130"/>
      <c r="C143" s="131" t="s">
        <v>75</v>
      </c>
      <c r="D143" s="131" t="s">
        <v>143</v>
      </c>
      <c r="E143" s="132" t="s">
        <v>773</v>
      </c>
      <c r="F143" s="133" t="s">
        <v>774</v>
      </c>
      <c r="G143" s="134" t="s">
        <v>209</v>
      </c>
      <c r="H143" s="135">
        <v>16</v>
      </c>
      <c r="I143" s="136"/>
      <c r="J143" s="136">
        <f t="shared" si="0"/>
        <v>0</v>
      </c>
      <c r="K143" s="137"/>
      <c r="L143" s="28"/>
      <c r="M143" s="138" t="s">
        <v>1</v>
      </c>
      <c r="N143" s="139" t="s">
        <v>32</v>
      </c>
      <c r="O143" s="140">
        <v>0.109</v>
      </c>
      <c r="P143" s="140">
        <f t="shared" si="1"/>
        <v>1.744</v>
      </c>
      <c r="Q143" s="140">
        <v>0</v>
      </c>
      <c r="R143" s="140">
        <f t="shared" si="2"/>
        <v>0</v>
      </c>
      <c r="S143" s="140">
        <v>0</v>
      </c>
      <c r="T143" s="141">
        <f t="shared" si="3"/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 t="shared" si="4"/>
        <v>0</v>
      </c>
      <c r="BF143" s="143">
        <f t="shared" si="5"/>
        <v>0</v>
      </c>
      <c r="BG143" s="143">
        <f t="shared" si="6"/>
        <v>0</v>
      </c>
      <c r="BH143" s="143">
        <f t="shared" si="7"/>
        <v>0</v>
      </c>
      <c r="BI143" s="143">
        <f t="shared" si="8"/>
        <v>0</v>
      </c>
      <c r="BJ143" s="16" t="s">
        <v>148</v>
      </c>
      <c r="BK143" s="143">
        <f t="shared" si="9"/>
        <v>0</v>
      </c>
      <c r="BL143" s="16" t="s">
        <v>147</v>
      </c>
      <c r="BM143" s="142" t="s">
        <v>849</v>
      </c>
    </row>
    <row r="144" spans="2:65" s="1" customFormat="1" ht="37.9" customHeight="1">
      <c r="B144" s="130"/>
      <c r="C144" s="157" t="s">
        <v>78</v>
      </c>
      <c r="D144" s="157" t="s">
        <v>165</v>
      </c>
      <c r="E144" s="158" t="s">
        <v>850</v>
      </c>
      <c r="F144" s="159" t="s">
        <v>851</v>
      </c>
      <c r="G144" s="160" t="s">
        <v>209</v>
      </c>
      <c r="H144" s="161">
        <v>8</v>
      </c>
      <c r="I144" s="162"/>
      <c r="J144" s="162">
        <f t="shared" si="0"/>
        <v>0</v>
      </c>
      <c r="K144" s="163"/>
      <c r="L144" s="164"/>
      <c r="M144" s="165" t="s">
        <v>1</v>
      </c>
      <c r="N144" s="166" t="s">
        <v>32</v>
      </c>
      <c r="O144" s="140">
        <v>0</v>
      </c>
      <c r="P144" s="140">
        <f t="shared" si="1"/>
        <v>0</v>
      </c>
      <c r="Q144" s="140">
        <v>0</v>
      </c>
      <c r="R144" s="140">
        <f t="shared" si="2"/>
        <v>0</v>
      </c>
      <c r="S144" s="140">
        <v>0</v>
      </c>
      <c r="T144" s="141">
        <f t="shared" si="3"/>
        <v>0</v>
      </c>
      <c r="AR144" s="142" t="s">
        <v>167</v>
      </c>
      <c r="AT144" s="142" t="s">
        <v>165</v>
      </c>
      <c r="AU144" s="142" t="s">
        <v>148</v>
      </c>
      <c r="AY144" s="16" t="s">
        <v>141</v>
      </c>
      <c r="BE144" s="143">
        <f t="shared" si="4"/>
        <v>0</v>
      </c>
      <c r="BF144" s="143">
        <f t="shared" si="5"/>
        <v>0</v>
      </c>
      <c r="BG144" s="143">
        <f t="shared" si="6"/>
        <v>0</v>
      </c>
      <c r="BH144" s="143">
        <f t="shared" si="7"/>
        <v>0</v>
      </c>
      <c r="BI144" s="143">
        <f t="shared" si="8"/>
        <v>0</v>
      </c>
      <c r="BJ144" s="16" t="s">
        <v>148</v>
      </c>
      <c r="BK144" s="143">
        <f t="shared" si="9"/>
        <v>0</v>
      </c>
      <c r="BL144" s="16" t="s">
        <v>147</v>
      </c>
      <c r="BM144" s="142" t="s">
        <v>852</v>
      </c>
    </row>
    <row r="145" spans="2:65" s="1" customFormat="1" ht="24.2" customHeight="1">
      <c r="B145" s="130"/>
      <c r="C145" s="157" t="s">
        <v>81</v>
      </c>
      <c r="D145" s="157" t="s">
        <v>165</v>
      </c>
      <c r="E145" s="158" t="s">
        <v>853</v>
      </c>
      <c r="F145" s="159" t="s">
        <v>854</v>
      </c>
      <c r="G145" s="160" t="s">
        <v>209</v>
      </c>
      <c r="H145" s="161">
        <v>8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32</v>
      </c>
      <c r="O145" s="140">
        <v>0</v>
      </c>
      <c r="P145" s="140">
        <f t="shared" si="1"/>
        <v>0</v>
      </c>
      <c r="Q145" s="140">
        <v>0</v>
      </c>
      <c r="R145" s="140">
        <f t="shared" si="2"/>
        <v>0</v>
      </c>
      <c r="S145" s="140">
        <v>0</v>
      </c>
      <c r="T145" s="141">
        <f t="shared" si="3"/>
        <v>0</v>
      </c>
      <c r="AR145" s="142" t="s">
        <v>167</v>
      </c>
      <c r="AT145" s="142" t="s">
        <v>165</v>
      </c>
      <c r="AU145" s="142" t="s">
        <v>148</v>
      </c>
      <c r="AY145" s="16" t="s">
        <v>141</v>
      </c>
      <c r="BE145" s="143">
        <f t="shared" si="4"/>
        <v>0</v>
      </c>
      <c r="BF145" s="143">
        <f t="shared" si="5"/>
        <v>0</v>
      </c>
      <c r="BG145" s="143">
        <f t="shared" si="6"/>
        <v>0</v>
      </c>
      <c r="BH145" s="143">
        <f t="shared" si="7"/>
        <v>0</v>
      </c>
      <c r="BI145" s="143">
        <f t="shared" si="8"/>
        <v>0</v>
      </c>
      <c r="BJ145" s="16" t="s">
        <v>148</v>
      </c>
      <c r="BK145" s="143">
        <f t="shared" si="9"/>
        <v>0</v>
      </c>
      <c r="BL145" s="16" t="s">
        <v>147</v>
      </c>
      <c r="BM145" s="142" t="s">
        <v>855</v>
      </c>
    </row>
    <row r="146" spans="2:65" s="1" customFormat="1" ht="24.2" customHeight="1">
      <c r="B146" s="130"/>
      <c r="C146" s="131" t="s">
        <v>84</v>
      </c>
      <c r="D146" s="131" t="s">
        <v>143</v>
      </c>
      <c r="E146" s="132" t="s">
        <v>549</v>
      </c>
      <c r="F146" s="133" t="s">
        <v>550</v>
      </c>
      <c r="G146" s="134" t="s">
        <v>146</v>
      </c>
      <c r="H146" s="135">
        <v>4.8000000000000001E-2</v>
      </c>
      <c r="I146" s="136"/>
      <c r="J146" s="136">
        <f t="shared" si="0"/>
        <v>0</v>
      </c>
      <c r="K146" s="137"/>
      <c r="L146" s="28"/>
      <c r="M146" s="138" t="s">
        <v>1</v>
      </c>
      <c r="N146" s="139" t="s">
        <v>32</v>
      </c>
      <c r="O146" s="140">
        <v>1.577</v>
      </c>
      <c r="P146" s="140">
        <f t="shared" si="1"/>
        <v>7.5695999999999999E-2</v>
      </c>
      <c r="Q146" s="140">
        <v>0</v>
      </c>
      <c r="R146" s="140">
        <f t="shared" si="2"/>
        <v>0</v>
      </c>
      <c r="S146" s="140">
        <v>0</v>
      </c>
      <c r="T146" s="141">
        <f t="shared" si="3"/>
        <v>0</v>
      </c>
      <c r="AR146" s="142" t="s">
        <v>147</v>
      </c>
      <c r="AT146" s="142" t="s">
        <v>143</v>
      </c>
      <c r="AU146" s="142" t="s">
        <v>148</v>
      </c>
      <c r="AY146" s="16" t="s">
        <v>141</v>
      </c>
      <c r="BE146" s="143">
        <f t="shared" si="4"/>
        <v>0</v>
      </c>
      <c r="BF146" s="143">
        <f t="shared" si="5"/>
        <v>0</v>
      </c>
      <c r="BG146" s="143">
        <f t="shared" si="6"/>
        <v>0</v>
      </c>
      <c r="BH146" s="143">
        <f t="shared" si="7"/>
        <v>0</v>
      </c>
      <c r="BI146" s="143">
        <f t="shared" si="8"/>
        <v>0</v>
      </c>
      <c r="BJ146" s="16" t="s">
        <v>148</v>
      </c>
      <c r="BK146" s="143">
        <f t="shared" si="9"/>
        <v>0</v>
      </c>
      <c r="BL146" s="16" t="s">
        <v>147</v>
      </c>
      <c r="BM146" s="142" t="s">
        <v>817</v>
      </c>
    </row>
    <row r="147" spans="2:65" s="12" customFormat="1">
      <c r="B147" s="144"/>
      <c r="D147" s="145" t="s">
        <v>149</v>
      </c>
      <c r="E147" s="146" t="s">
        <v>1</v>
      </c>
      <c r="F147" s="147" t="s">
        <v>856</v>
      </c>
      <c r="H147" s="148">
        <v>4.8000000000000001E-2</v>
      </c>
      <c r="L147" s="144"/>
      <c r="M147" s="149"/>
      <c r="T147" s="150"/>
      <c r="AT147" s="146" t="s">
        <v>149</v>
      </c>
      <c r="AU147" s="146" t="s">
        <v>148</v>
      </c>
      <c r="AV147" s="12" t="s">
        <v>148</v>
      </c>
      <c r="AW147" s="12" t="s">
        <v>23</v>
      </c>
      <c r="AX147" s="12" t="s">
        <v>66</v>
      </c>
      <c r="AY147" s="146" t="s">
        <v>141</v>
      </c>
    </row>
    <row r="148" spans="2:65" s="13" customFormat="1">
      <c r="B148" s="151"/>
      <c r="D148" s="145" t="s">
        <v>149</v>
      </c>
      <c r="E148" s="152" t="s">
        <v>1</v>
      </c>
      <c r="F148" s="153" t="s">
        <v>150</v>
      </c>
      <c r="H148" s="154">
        <v>4.8000000000000001E-2</v>
      </c>
      <c r="L148" s="151"/>
      <c r="M148" s="155"/>
      <c r="T148" s="156"/>
      <c r="AT148" s="152" t="s">
        <v>149</v>
      </c>
      <c r="AU148" s="152" t="s">
        <v>148</v>
      </c>
      <c r="AV148" s="13" t="s">
        <v>147</v>
      </c>
      <c r="AW148" s="13" t="s">
        <v>23</v>
      </c>
      <c r="AX148" s="13" t="s">
        <v>71</v>
      </c>
      <c r="AY148" s="152" t="s">
        <v>141</v>
      </c>
    </row>
    <row r="149" spans="2:65" s="1" customFormat="1" ht="24.2" customHeight="1">
      <c r="B149" s="130"/>
      <c r="C149" s="131" t="s">
        <v>87</v>
      </c>
      <c r="D149" s="131" t="s">
        <v>143</v>
      </c>
      <c r="E149" s="132" t="s">
        <v>557</v>
      </c>
      <c r="F149" s="133" t="s">
        <v>558</v>
      </c>
      <c r="G149" s="134" t="s">
        <v>169</v>
      </c>
      <c r="H149" s="135">
        <v>8</v>
      </c>
      <c r="I149" s="136"/>
      <c r="J149" s="136">
        <f>ROUND(I149*H149,2)</f>
        <v>0</v>
      </c>
      <c r="K149" s="137"/>
      <c r="L149" s="28"/>
      <c r="M149" s="138" t="s">
        <v>1</v>
      </c>
      <c r="N149" s="139" t="s">
        <v>32</v>
      </c>
      <c r="O149" s="140">
        <v>0.158</v>
      </c>
      <c r="P149" s="140">
        <f>O149*H149</f>
        <v>1.264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147</v>
      </c>
      <c r="AT149" s="142" t="s">
        <v>143</v>
      </c>
      <c r="AU149" s="142" t="s">
        <v>148</v>
      </c>
      <c r="AY149" s="16" t="s">
        <v>141</v>
      </c>
      <c r="BE149" s="143">
        <f>IF(N149="základná",J149,0)</f>
        <v>0</v>
      </c>
      <c r="BF149" s="143">
        <f>IF(N149="znížená",J149,0)</f>
        <v>0</v>
      </c>
      <c r="BG149" s="143">
        <f>IF(N149="zákl. prenesená",J149,0)</f>
        <v>0</v>
      </c>
      <c r="BH149" s="143">
        <f>IF(N149="zníž. prenesená",J149,0)</f>
        <v>0</v>
      </c>
      <c r="BI149" s="143">
        <f>IF(N149="nulová",J149,0)</f>
        <v>0</v>
      </c>
      <c r="BJ149" s="16" t="s">
        <v>148</v>
      </c>
      <c r="BK149" s="143">
        <f>ROUND(I149*H149,2)</f>
        <v>0</v>
      </c>
      <c r="BL149" s="16" t="s">
        <v>147</v>
      </c>
      <c r="BM149" s="142" t="s">
        <v>857</v>
      </c>
    </row>
    <row r="150" spans="2:65" s="12" customFormat="1">
      <c r="B150" s="144"/>
      <c r="D150" s="145" t="s">
        <v>149</v>
      </c>
      <c r="E150" s="146" t="s">
        <v>1</v>
      </c>
      <c r="F150" s="147" t="s">
        <v>858</v>
      </c>
      <c r="H150" s="148">
        <v>8</v>
      </c>
      <c r="L150" s="144"/>
      <c r="M150" s="149"/>
      <c r="T150" s="150"/>
      <c r="AT150" s="146" t="s">
        <v>149</v>
      </c>
      <c r="AU150" s="146" t="s">
        <v>148</v>
      </c>
      <c r="AV150" s="12" t="s">
        <v>148</v>
      </c>
      <c r="AW150" s="12" t="s">
        <v>23</v>
      </c>
      <c r="AX150" s="12" t="s">
        <v>71</v>
      </c>
      <c r="AY150" s="146" t="s">
        <v>141</v>
      </c>
    </row>
    <row r="151" spans="2:65" s="1" customFormat="1" ht="24.2" customHeight="1">
      <c r="B151" s="130"/>
      <c r="C151" s="157" t="s">
        <v>90</v>
      </c>
      <c r="D151" s="157" t="s">
        <v>165</v>
      </c>
      <c r="E151" s="158" t="s">
        <v>561</v>
      </c>
      <c r="F151" s="159" t="s">
        <v>859</v>
      </c>
      <c r="G151" s="160" t="s">
        <v>209</v>
      </c>
      <c r="H151" s="161">
        <v>8</v>
      </c>
      <c r="I151" s="162"/>
      <c r="J151" s="162">
        <f>ROUND(I151*H151,2)</f>
        <v>0</v>
      </c>
      <c r="K151" s="163"/>
      <c r="L151" s="164"/>
      <c r="M151" s="165" t="s">
        <v>1</v>
      </c>
      <c r="N151" s="166" t="s">
        <v>32</v>
      </c>
      <c r="O151" s="140">
        <v>0</v>
      </c>
      <c r="P151" s="140">
        <f>O151*H151</f>
        <v>0</v>
      </c>
      <c r="Q151" s="140">
        <v>2.9999999999999997E-4</v>
      </c>
      <c r="R151" s="140">
        <f>Q151*H151</f>
        <v>2.3999999999999998E-3</v>
      </c>
      <c r="S151" s="140">
        <v>0</v>
      </c>
      <c r="T151" s="141">
        <f>S151*H151</f>
        <v>0</v>
      </c>
      <c r="AR151" s="142" t="s">
        <v>167</v>
      </c>
      <c r="AT151" s="142" t="s">
        <v>165</v>
      </c>
      <c r="AU151" s="142" t="s">
        <v>148</v>
      </c>
      <c r="AY151" s="16" t="s">
        <v>141</v>
      </c>
      <c r="BE151" s="143">
        <f>IF(N151="základná",J151,0)</f>
        <v>0</v>
      </c>
      <c r="BF151" s="143">
        <f>IF(N151="znížená",J151,0)</f>
        <v>0</v>
      </c>
      <c r="BG151" s="143">
        <f>IF(N151="zákl. prenesená",J151,0)</f>
        <v>0</v>
      </c>
      <c r="BH151" s="143">
        <f>IF(N151="zníž. prenesená",J151,0)</f>
        <v>0</v>
      </c>
      <c r="BI151" s="143">
        <f>IF(N151="nulová",J151,0)</f>
        <v>0</v>
      </c>
      <c r="BJ151" s="16" t="s">
        <v>148</v>
      </c>
      <c r="BK151" s="143">
        <f>ROUND(I151*H151,2)</f>
        <v>0</v>
      </c>
      <c r="BL151" s="16" t="s">
        <v>147</v>
      </c>
      <c r="BM151" s="142" t="s">
        <v>860</v>
      </c>
    </row>
    <row r="152" spans="2:65" s="1" customFormat="1" ht="24.2" customHeight="1">
      <c r="B152" s="130"/>
      <c r="C152" s="131" t="s">
        <v>93</v>
      </c>
      <c r="D152" s="131" t="s">
        <v>143</v>
      </c>
      <c r="E152" s="132" t="s">
        <v>564</v>
      </c>
      <c r="F152" s="133" t="s">
        <v>565</v>
      </c>
      <c r="G152" s="134" t="s">
        <v>169</v>
      </c>
      <c r="H152" s="135">
        <v>8</v>
      </c>
      <c r="I152" s="136"/>
      <c r="J152" s="136">
        <f>ROUND(I152*H152,2)</f>
        <v>0</v>
      </c>
      <c r="K152" s="137"/>
      <c r="L152" s="28"/>
      <c r="M152" s="138" t="s">
        <v>1</v>
      </c>
      <c r="N152" s="139" t="s">
        <v>32</v>
      </c>
      <c r="O152" s="140">
        <v>0.112</v>
      </c>
      <c r="P152" s="140">
        <f>O152*H152</f>
        <v>0.89600000000000002</v>
      </c>
      <c r="Q152" s="140">
        <v>2.0000000000000001E-4</v>
      </c>
      <c r="R152" s="140">
        <f>Q152*H152</f>
        <v>1.6000000000000001E-3</v>
      </c>
      <c r="S152" s="140">
        <v>0</v>
      </c>
      <c r="T152" s="141">
        <f>S152*H152</f>
        <v>0</v>
      </c>
      <c r="AR152" s="142" t="s">
        <v>147</v>
      </c>
      <c r="AT152" s="142" t="s">
        <v>143</v>
      </c>
      <c r="AU152" s="142" t="s">
        <v>148</v>
      </c>
      <c r="AY152" s="16" t="s">
        <v>141</v>
      </c>
      <c r="BE152" s="143">
        <f>IF(N152="základná",J152,0)</f>
        <v>0</v>
      </c>
      <c r="BF152" s="143">
        <f>IF(N152="znížená",J152,0)</f>
        <v>0</v>
      </c>
      <c r="BG152" s="143">
        <f>IF(N152="zákl. prenesená",J152,0)</f>
        <v>0</v>
      </c>
      <c r="BH152" s="143">
        <f>IF(N152="zníž. prenesená",J152,0)</f>
        <v>0</v>
      </c>
      <c r="BI152" s="143">
        <f>IF(N152="nulová",J152,0)</f>
        <v>0</v>
      </c>
      <c r="BJ152" s="16" t="s">
        <v>148</v>
      </c>
      <c r="BK152" s="143">
        <f>ROUND(I152*H152,2)</f>
        <v>0</v>
      </c>
      <c r="BL152" s="16" t="s">
        <v>147</v>
      </c>
      <c r="BM152" s="142" t="s">
        <v>861</v>
      </c>
    </row>
    <row r="153" spans="2:65" s="12" customFormat="1">
      <c r="B153" s="144"/>
      <c r="D153" s="145" t="s">
        <v>149</v>
      </c>
      <c r="E153" s="146" t="s">
        <v>1</v>
      </c>
      <c r="F153" s="147" t="s">
        <v>858</v>
      </c>
      <c r="H153" s="148">
        <v>8</v>
      </c>
      <c r="L153" s="144"/>
      <c r="M153" s="149"/>
      <c r="T153" s="150"/>
      <c r="AT153" s="146" t="s">
        <v>149</v>
      </c>
      <c r="AU153" s="146" t="s">
        <v>148</v>
      </c>
      <c r="AV153" s="12" t="s">
        <v>148</v>
      </c>
      <c r="AW153" s="12" t="s">
        <v>23</v>
      </c>
      <c r="AX153" s="12" t="s">
        <v>66</v>
      </c>
      <c r="AY153" s="146" t="s">
        <v>141</v>
      </c>
    </row>
    <row r="154" spans="2:65" s="13" customFormat="1">
      <c r="B154" s="151"/>
      <c r="D154" s="145" t="s">
        <v>149</v>
      </c>
      <c r="E154" s="152" t="s">
        <v>1</v>
      </c>
      <c r="F154" s="153" t="s">
        <v>150</v>
      </c>
      <c r="H154" s="154">
        <v>8</v>
      </c>
      <c r="L154" s="151"/>
      <c r="M154" s="155"/>
      <c r="T154" s="156"/>
      <c r="AT154" s="152" t="s">
        <v>149</v>
      </c>
      <c r="AU154" s="152" t="s">
        <v>148</v>
      </c>
      <c r="AV154" s="13" t="s">
        <v>147</v>
      </c>
      <c r="AW154" s="13" t="s">
        <v>23</v>
      </c>
      <c r="AX154" s="13" t="s">
        <v>71</v>
      </c>
      <c r="AY154" s="152" t="s">
        <v>141</v>
      </c>
    </row>
    <row r="155" spans="2:65" s="1" customFormat="1" ht="33" customHeight="1">
      <c r="B155" s="130"/>
      <c r="C155" s="157" t="s">
        <v>96</v>
      </c>
      <c r="D155" s="157" t="s">
        <v>165</v>
      </c>
      <c r="E155" s="158" t="s">
        <v>568</v>
      </c>
      <c r="F155" s="159" t="s">
        <v>862</v>
      </c>
      <c r="G155" s="160" t="s">
        <v>169</v>
      </c>
      <c r="H155" s="161">
        <v>8.9600000000000009</v>
      </c>
      <c r="I155" s="162"/>
      <c r="J155" s="162">
        <f>ROUND(I155*H155,2)</f>
        <v>0</v>
      </c>
      <c r="K155" s="163"/>
      <c r="L155" s="164"/>
      <c r="M155" s="165" t="s">
        <v>1</v>
      </c>
      <c r="N155" s="166" t="s">
        <v>32</v>
      </c>
      <c r="O155" s="140">
        <v>0</v>
      </c>
      <c r="P155" s="140">
        <f>O155*H155</f>
        <v>0</v>
      </c>
      <c r="Q155" s="140">
        <v>8.0000000000000002E-3</v>
      </c>
      <c r="R155" s="140">
        <f>Q155*H155</f>
        <v>7.1680000000000008E-2</v>
      </c>
      <c r="S155" s="140">
        <v>0</v>
      </c>
      <c r="T155" s="141">
        <f>S155*H155</f>
        <v>0</v>
      </c>
      <c r="AR155" s="142" t="s">
        <v>167</v>
      </c>
      <c r="AT155" s="142" t="s">
        <v>165</v>
      </c>
      <c r="AU155" s="142" t="s">
        <v>148</v>
      </c>
      <c r="AY155" s="16" t="s">
        <v>141</v>
      </c>
      <c r="BE155" s="143">
        <f>IF(N155="základná",J155,0)</f>
        <v>0</v>
      </c>
      <c r="BF155" s="143">
        <f>IF(N155="znížená",J155,0)</f>
        <v>0</v>
      </c>
      <c r="BG155" s="143">
        <f>IF(N155="zákl. prenesená",J155,0)</f>
        <v>0</v>
      </c>
      <c r="BH155" s="143">
        <f>IF(N155="zníž. prenesená",J155,0)</f>
        <v>0</v>
      </c>
      <c r="BI155" s="143">
        <f>IF(N155="nulová",J155,0)</f>
        <v>0</v>
      </c>
      <c r="BJ155" s="16" t="s">
        <v>148</v>
      </c>
      <c r="BK155" s="143">
        <f>ROUND(I155*H155,2)</f>
        <v>0</v>
      </c>
      <c r="BL155" s="16" t="s">
        <v>147</v>
      </c>
      <c r="BM155" s="142" t="s">
        <v>863</v>
      </c>
    </row>
    <row r="156" spans="2:65" s="12" customFormat="1">
      <c r="B156" s="144"/>
      <c r="D156" s="145" t="s">
        <v>149</v>
      </c>
      <c r="F156" s="147" t="s">
        <v>864</v>
      </c>
      <c r="H156" s="148">
        <v>8.9600000000000009</v>
      </c>
      <c r="L156" s="144"/>
      <c r="M156" s="149"/>
      <c r="T156" s="150"/>
      <c r="AT156" s="146" t="s">
        <v>149</v>
      </c>
      <c r="AU156" s="146" t="s">
        <v>148</v>
      </c>
      <c r="AV156" s="12" t="s">
        <v>148</v>
      </c>
      <c r="AW156" s="12" t="s">
        <v>3</v>
      </c>
      <c r="AX156" s="12" t="s">
        <v>71</v>
      </c>
      <c r="AY156" s="146" t="s">
        <v>141</v>
      </c>
    </row>
    <row r="157" spans="2:65" s="1" customFormat="1" ht="24.2" customHeight="1">
      <c r="B157" s="130"/>
      <c r="C157" s="131" t="s">
        <v>99</v>
      </c>
      <c r="D157" s="131" t="s">
        <v>143</v>
      </c>
      <c r="E157" s="132" t="s">
        <v>171</v>
      </c>
      <c r="F157" s="133" t="s">
        <v>172</v>
      </c>
      <c r="G157" s="134" t="s">
        <v>146</v>
      </c>
      <c r="H157" s="135">
        <v>30.28</v>
      </c>
      <c r="I157" s="136"/>
      <c r="J157" s="136">
        <f>ROUND(I157*H157,2)</f>
        <v>0</v>
      </c>
      <c r="K157" s="137"/>
      <c r="L157" s="28"/>
      <c r="M157" s="138" t="s">
        <v>1</v>
      </c>
      <c r="N157" s="139" t="s">
        <v>32</v>
      </c>
      <c r="O157" s="140">
        <v>8.1000000000000003E-2</v>
      </c>
      <c r="P157" s="140">
        <f>O157*H157</f>
        <v>2.45268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147</v>
      </c>
      <c r="AT157" s="142" t="s">
        <v>143</v>
      </c>
      <c r="AU157" s="142" t="s">
        <v>148</v>
      </c>
      <c r="AY157" s="16" t="s">
        <v>141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6" t="s">
        <v>148</v>
      </c>
      <c r="BK157" s="143">
        <f>ROUND(I157*H157,2)</f>
        <v>0</v>
      </c>
      <c r="BL157" s="16" t="s">
        <v>147</v>
      </c>
      <c r="BM157" s="142" t="s">
        <v>818</v>
      </c>
    </row>
    <row r="158" spans="2:65" s="12" customFormat="1">
      <c r="B158" s="144"/>
      <c r="D158" s="145" t="s">
        <v>149</v>
      </c>
      <c r="E158" s="146" t="s">
        <v>1</v>
      </c>
      <c r="F158" s="147" t="s">
        <v>865</v>
      </c>
      <c r="H158" s="148">
        <v>30.28</v>
      </c>
      <c r="L158" s="144"/>
      <c r="M158" s="149"/>
      <c r="T158" s="150"/>
      <c r="AT158" s="146" t="s">
        <v>149</v>
      </c>
      <c r="AU158" s="146" t="s">
        <v>148</v>
      </c>
      <c r="AV158" s="12" t="s">
        <v>148</v>
      </c>
      <c r="AW158" s="12" t="s">
        <v>23</v>
      </c>
      <c r="AX158" s="12" t="s">
        <v>71</v>
      </c>
      <c r="AY158" s="146" t="s">
        <v>141</v>
      </c>
    </row>
    <row r="159" spans="2:65" s="1" customFormat="1" ht="33" customHeight="1">
      <c r="B159" s="130"/>
      <c r="C159" s="131" t="s">
        <v>100</v>
      </c>
      <c r="D159" s="131" t="s">
        <v>143</v>
      </c>
      <c r="E159" s="132" t="s">
        <v>175</v>
      </c>
      <c r="F159" s="133" t="s">
        <v>176</v>
      </c>
      <c r="G159" s="134" t="s">
        <v>146</v>
      </c>
      <c r="H159" s="135">
        <v>30.28</v>
      </c>
      <c r="I159" s="136"/>
      <c r="J159" s="136">
        <f>ROUND(I159*H159,2)</f>
        <v>0</v>
      </c>
      <c r="K159" s="137"/>
      <c r="L159" s="28"/>
      <c r="M159" s="138" t="s">
        <v>1</v>
      </c>
      <c r="N159" s="139" t="s">
        <v>32</v>
      </c>
      <c r="O159" s="140">
        <v>0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147</v>
      </c>
      <c r="AT159" s="142" t="s">
        <v>143</v>
      </c>
      <c r="AU159" s="142" t="s">
        <v>148</v>
      </c>
      <c r="AY159" s="16" t="s">
        <v>141</v>
      </c>
      <c r="BE159" s="143">
        <f>IF(N159="základná",J159,0)</f>
        <v>0</v>
      </c>
      <c r="BF159" s="143">
        <f>IF(N159="znížená",J159,0)</f>
        <v>0</v>
      </c>
      <c r="BG159" s="143">
        <f>IF(N159="zákl. prenesená",J159,0)</f>
        <v>0</v>
      </c>
      <c r="BH159" s="143">
        <f>IF(N159="zníž. prenesená",J159,0)</f>
        <v>0</v>
      </c>
      <c r="BI159" s="143">
        <f>IF(N159="nulová",J159,0)</f>
        <v>0</v>
      </c>
      <c r="BJ159" s="16" t="s">
        <v>148</v>
      </c>
      <c r="BK159" s="143">
        <f>ROUND(I159*H159,2)</f>
        <v>0</v>
      </c>
      <c r="BL159" s="16" t="s">
        <v>147</v>
      </c>
      <c r="BM159" s="142" t="s">
        <v>819</v>
      </c>
    </row>
    <row r="160" spans="2:65" s="1" customFormat="1" ht="37.9" customHeight="1">
      <c r="B160" s="130"/>
      <c r="C160" s="131" t="s">
        <v>101</v>
      </c>
      <c r="D160" s="131" t="s">
        <v>143</v>
      </c>
      <c r="E160" s="132" t="s">
        <v>178</v>
      </c>
      <c r="F160" s="133" t="s">
        <v>179</v>
      </c>
      <c r="G160" s="134" t="s">
        <v>146</v>
      </c>
      <c r="H160" s="135">
        <v>211.96</v>
      </c>
      <c r="I160" s="136"/>
      <c r="J160" s="136">
        <f>ROUND(I160*H160,2)</f>
        <v>0</v>
      </c>
      <c r="K160" s="137"/>
      <c r="L160" s="28"/>
      <c r="M160" s="138" t="s">
        <v>1</v>
      </c>
      <c r="N160" s="139" t="s">
        <v>32</v>
      </c>
      <c r="O160" s="140">
        <v>7.0000000000000001E-3</v>
      </c>
      <c r="P160" s="140">
        <f>O160*H160</f>
        <v>1.4837200000000001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147</v>
      </c>
      <c r="AT160" s="142" t="s">
        <v>143</v>
      </c>
      <c r="AU160" s="142" t="s">
        <v>148</v>
      </c>
      <c r="AY160" s="16" t="s">
        <v>141</v>
      </c>
      <c r="BE160" s="143">
        <f>IF(N160="základná",J160,0)</f>
        <v>0</v>
      </c>
      <c r="BF160" s="143">
        <f>IF(N160="znížená",J160,0)</f>
        <v>0</v>
      </c>
      <c r="BG160" s="143">
        <f>IF(N160="zákl. prenesená",J160,0)</f>
        <v>0</v>
      </c>
      <c r="BH160" s="143">
        <f>IF(N160="zníž. prenesená",J160,0)</f>
        <v>0</v>
      </c>
      <c r="BI160" s="143">
        <f>IF(N160="nulová",J160,0)</f>
        <v>0</v>
      </c>
      <c r="BJ160" s="16" t="s">
        <v>148</v>
      </c>
      <c r="BK160" s="143">
        <f>ROUND(I160*H160,2)</f>
        <v>0</v>
      </c>
      <c r="BL160" s="16" t="s">
        <v>147</v>
      </c>
      <c r="BM160" s="142" t="s">
        <v>820</v>
      </c>
    </row>
    <row r="161" spans="2:65" s="12" customFormat="1">
      <c r="B161" s="144"/>
      <c r="D161" s="145" t="s">
        <v>149</v>
      </c>
      <c r="E161" s="146" t="s">
        <v>1</v>
      </c>
      <c r="F161" s="147" t="s">
        <v>866</v>
      </c>
      <c r="H161" s="148">
        <v>211.96</v>
      </c>
      <c r="L161" s="144"/>
      <c r="M161" s="149"/>
      <c r="T161" s="150"/>
      <c r="AT161" s="146" t="s">
        <v>149</v>
      </c>
      <c r="AU161" s="146" t="s">
        <v>148</v>
      </c>
      <c r="AV161" s="12" t="s">
        <v>148</v>
      </c>
      <c r="AW161" s="12" t="s">
        <v>23</v>
      </c>
      <c r="AX161" s="12" t="s">
        <v>71</v>
      </c>
      <c r="AY161" s="146" t="s">
        <v>141</v>
      </c>
    </row>
    <row r="162" spans="2:65" s="1" customFormat="1" ht="24.2" customHeight="1">
      <c r="B162" s="130"/>
      <c r="C162" s="131" t="s">
        <v>104</v>
      </c>
      <c r="D162" s="131" t="s">
        <v>143</v>
      </c>
      <c r="E162" s="132" t="s">
        <v>181</v>
      </c>
      <c r="F162" s="133" t="s">
        <v>182</v>
      </c>
      <c r="G162" s="134" t="s">
        <v>146</v>
      </c>
      <c r="H162" s="135">
        <v>30.28</v>
      </c>
      <c r="I162" s="136"/>
      <c r="J162" s="136">
        <f>ROUND(I162*H162,2)</f>
        <v>0</v>
      </c>
      <c r="K162" s="137"/>
      <c r="L162" s="28"/>
      <c r="M162" s="138" t="s">
        <v>1</v>
      </c>
      <c r="N162" s="139" t="s">
        <v>32</v>
      </c>
      <c r="O162" s="140">
        <v>0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147</v>
      </c>
      <c r="AT162" s="142" t="s">
        <v>143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821</v>
      </c>
    </row>
    <row r="163" spans="2:65" s="1" customFormat="1" ht="16.5" customHeight="1">
      <c r="B163" s="130"/>
      <c r="C163" s="131" t="s">
        <v>107</v>
      </c>
      <c r="D163" s="131" t="s">
        <v>143</v>
      </c>
      <c r="E163" s="132" t="s">
        <v>184</v>
      </c>
      <c r="F163" s="133" t="s">
        <v>185</v>
      </c>
      <c r="G163" s="134" t="s">
        <v>146</v>
      </c>
      <c r="H163" s="135">
        <v>30.28</v>
      </c>
      <c r="I163" s="136"/>
      <c r="J163" s="136">
        <f>ROUND(I163*H163,2)</f>
        <v>0</v>
      </c>
      <c r="K163" s="137"/>
      <c r="L163" s="28"/>
      <c r="M163" s="138" t="s">
        <v>1</v>
      </c>
      <c r="N163" s="139" t="s">
        <v>32</v>
      </c>
      <c r="O163" s="140">
        <v>0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147</v>
      </c>
      <c r="AT163" s="142" t="s">
        <v>143</v>
      </c>
      <c r="AU163" s="142" t="s">
        <v>148</v>
      </c>
      <c r="AY163" s="16" t="s">
        <v>141</v>
      </c>
      <c r="BE163" s="143">
        <f>IF(N163="základná",J163,0)</f>
        <v>0</v>
      </c>
      <c r="BF163" s="143">
        <f>IF(N163="znížená",J163,0)</f>
        <v>0</v>
      </c>
      <c r="BG163" s="143">
        <f>IF(N163="zákl. prenesená",J163,0)</f>
        <v>0</v>
      </c>
      <c r="BH163" s="143">
        <f>IF(N163="zníž. prenesená",J163,0)</f>
        <v>0</v>
      </c>
      <c r="BI163" s="143">
        <f>IF(N163="nulová",J163,0)</f>
        <v>0</v>
      </c>
      <c r="BJ163" s="16" t="s">
        <v>148</v>
      </c>
      <c r="BK163" s="143">
        <f>ROUND(I163*H163,2)</f>
        <v>0</v>
      </c>
      <c r="BL163" s="16" t="s">
        <v>147</v>
      </c>
      <c r="BM163" s="142" t="s">
        <v>822</v>
      </c>
    </row>
    <row r="164" spans="2:65" s="1" customFormat="1" ht="24.2" customHeight="1">
      <c r="B164" s="130"/>
      <c r="C164" s="131" t="s">
        <v>7</v>
      </c>
      <c r="D164" s="131" t="s">
        <v>143</v>
      </c>
      <c r="E164" s="132" t="s">
        <v>187</v>
      </c>
      <c r="F164" s="133" t="s">
        <v>188</v>
      </c>
      <c r="G164" s="134" t="s">
        <v>166</v>
      </c>
      <c r="H164" s="135">
        <v>54.503999999999998</v>
      </c>
      <c r="I164" s="136"/>
      <c r="J164" s="136">
        <f>ROUND(I164*H164,2)</f>
        <v>0</v>
      </c>
      <c r="K164" s="137"/>
      <c r="L164" s="28"/>
      <c r="M164" s="138" t="s">
        <v>1</v>
      </c>
      <c r="N164" s="139" t="s">
        <v>32</v>
      </c>
      <c r="O164" s="140">
        <v>0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147</v>
      </c>
      <c r="AT164" s="142" t="s">
        <v>143</v>
      </c>
      <c r="AU164" s="142" t="s">
        <v>148</v>
      </c>
      <c r="AY164" s="16" t="s">
        <v>141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6" t="s">
        <v>148</v>
      </c>
      <c r="BK164" s="143">
        <f>ROUND(I164*H164,2)</f>
        <v>0</v>
      </c>
      <c r="BL164" s="16" t="s">
        <v>147</v>
      </c>
      <c r="BM164" s="142" t="s">
        <v>823</v>
      </c>
    </row>
    <row r="165" spans="2:65" s="12" customFormat="1">
      <c r="B165" s="144"/>
      <c r="D165" s="145" t="s">
        <v>149</v>
      </c>
      <c r="E165" s="146" t="s">
        <v>1</v>
      </c>
      <c r="F165" s="147" t="s">
        <v>867</v>
      </c>
      <c r="H165" s="148">
        <v>54.503999999999998</v>
      </c>
      <c r="L165" s="144"/>
      <c r="M165" s="149"/>
      <c r="T165" s="150"/>
      <c r="AT165" s="146" t="s">
        <v>149</v>
      </c>
      <c r="AU165" s="146" t="s">
        <v>148</v>
      </c>
      <c r="AV165" s="12" t="s">
        <v>148</v>
      </c>
      <c r="AW165" s="12" t="s">
        <v>23</v>
      </c>
      <c r="AX165" s="12" t="s">
        <v>71</v>
      </c>
      <c r="AY165" s="146" t="s">
        <v>141</v>
      </c>
    </row>
    <row r="166" spans="2:65" s="11" customFormat="1" ht="22.9" customHeight="1">
      <c r="B166" s="119"/>
      <c r="D166" s="120" t="s">
        <v>65</v>
      </c>
      <c r="E166" s="128" t="s">
        <v>153</v>
      </c>
      <c r="F166" s="128" t="s">
        <v>824</v>
      </c>
      <c r="J166" s="129">
        <f>BK166</f>
        <v>0</v>
      </c>
      <c r="L166" s="119"/>
      <c r="M166" s="123"/>
      <c r="P166" s="124">
        <f>SUM(P167:P175)</f>
        <v>182.40752400000002</v>
      </c>
      <c r="R166" s="124">
        <f>SUM(R167:R175)</f>
        <v>72.772521560000001</v>
      </c>
      <c r="T166" s="125">
        <f>SUM(T167:T175)</f>
        <v>0</v>
      </c>
      <c r="AR166" s="120" t="s">
        <v>71</v>
      </c>
      <c r="AT166" s="126" t="s">
        <v>65</v>
      </c>
      <c r="AU166" s="126" t="s">
        <v>71</v>
      </c>
      <c r="AY166" s="120" t="s">
        <v>141</v>
      </c>
      <c r="BK166" s="127">
        <f>SUM(BK167:BK175)</f>
        <v>0</v>
      </c>
    </row>
    <row r="167" spans="2:65" s="1" customFormat="1" ht="24.2" customHeight="1">
      <c r="B167" s="130"/>
      <c r="C167" s="131" t="s">
        <v>110</v>
      </c>
      <c r="D167" s="131" t="s">
        <v>143</v>
      </c>
      <c r="E167" s="132" t="s">
        <v>868</v>
      </c>
      <c r="F167" s="133" t="s">
        <v>869</v>
      </c>
      <c r="G167" s="134" t="s">
        <v>146</v>
      </c>
      <c r="H167" s="135">
        <v>30.24</v>
      </c>
      <c r="I167" s="136"/>
      <c r="J167" s="136">
        <f>ROUND(I167*H167,2)</f>
        <v>0</v>
      </c>
      <c r="K167" s="137"/>
      <c r="L167" s="28"/>
      <c r="M167" s="138" t="s">
        <v>1</v>
      </c>
      <c r="N167" s="139" t="s">
        <v>32</v>
      </c>
      <c r="O167" s="140">
        <v>1.008</v>
      </c>
      <c r="P167" s="140">
        <f>O167*H167</f>
        <v>30.481919999999999</v>
      </c>
      <c r="Q167" s="140">
        <v>2.3254700000000001</v>
      </c>
      <c r="R167" s="140">
        <f>Q167*H167</f>
        <v>70.322212800000003</v>
      </c>
      <c r="S167" s="140">
        <v>0</v>
      </c>
      <c r="T167" s="141">
        <f>S167*H167</f>
        <v>0</v>
      </c>
      <c r="AR167" s="142" t="s">
        <v>147</v>
      </c>
      <c r="AT167" s="142" t="s">
        <v>143</v>
      </c>
      <c r="AU167" s="142" t="s">
        <v>148</v>
      </c>
      <c r="AY167" s="16" t="s">
        <v>141</v>
      </c>
      <c r="BE167" s="143">
        <f>IF(N167="základná",J167,0)</f>
        <v>0</v>
      </c>
      <c r="BF167" s="143">
        <f>IF(N167="znížená",J167,0)</f>
        <v>0</v>
      </c>
      <c r="BG167" s="143">
        <f>IF(N167="zákl. prenesená",J167,0)</f>
        <v>0</v>
      </c>
      <c r="BH167" s="143">
        <f>IF(N167="zníž. prenesená",J167,0)</f>
        <v>0</v>
      </c>
      <c r="BI167" s="143">
        <f>IF(N167="nulová",J167,0)</f>
        <v>0</v>
      </c>
      <c r="BJ167" s="16" t="s">
        <v>148</v>
      </c>
      <c r="BK167" s="143">
        <f>ROUND(I167*H167,2)</f>
        <v>0</v>
      </c>
      <c r="BL167" s="16" t="s">
        <v>147</v>
      </c>
      <c r="BM167" s="142" t="s">
        <v>870</v>
      </c>
    </row>
    <row r="168" spans="2:65" s="14" customFormat="1" ht="33.75">
      <c r="B168" s="167"/>
      <c r="D168" s="145" t="s">
        <v>149</v>
      </c>
      <c r="E168" s="168" t="s">
        <v>1</v>
      </c>
      <c r="F168" s="169" t="s">
        <v>871</v>
      </c>
      <c r="H168" s="168" t="s">
        <v>1</v>
      </c>
      <c r="L168" s="167"/>
      <c r="M168" s="170"/>
      <c r="T168" s="171"/>
      <c r="AT168" s="168" t="s">
        <v>149</v>
      </c>
      <c r="AU168" s="168" t="s">
        <v>148</v>
      </c>
      <c r="AV168" s="14" t="s">
        <v>71</v>
      </c>
      <c r="AW168" s="14" t="s">
        <v>23</v>
      </c>
      <c r="AX168" s="14" t="s">
        <v>66</v>
      </c>
      <c r="AY168" s="168" t="s">
        <v>141</v>
      </c>
    </row>
    <row r="169" spans="2:65" s="12" customFormat="1">
      <c r="B169" s="144"/>
      <c r="D169" s="145" t="s">
        <v>149</v>
      </c>
      <c r="E169" s="146" t="s">
        <v>1</v>
      </c>
      <c r="F169" s="147" t="s">
        <v>872</v>
      </c>
      <c r="H169" s="148">
        <v>30.24</v>
      </c>
      <c r="L169" s="144"/>
      <c r="M169" s="149"/>
      <c r="T169" s="150"/>
      <c r="AT169" s="146" t="s">
        <v>149</v>
      </c>
      <c r="AU169" s="146" t="s">
        <v>148</v>
      </c>
      <c r="AV169" s="12" t="s">
        <v>148</v>
      </c>
      <c r="AW169" s="12" t="s">
        <v>23</v>
      </c>
      <c r="AX169" s="12" t="s">
        <v>66</v>
      </c>
      <c r="AY169" s="146" t="s">
        <v>141</v>
      </c>
    </row>
    <row r="170" spans="2:65" s="13" customFormat="1">
      <c r="B170" s="151"/>
      <c r="D170" s="145" t="s">
        <v>149</v>
      </c>
      <c r="E170" s="152" t="s">
        <v>1</v>
      </c>
      <c r="F170" s="153" t="s">
        <v>150</v>
      </c>
      <c r="H170" s="154">
        <v>30.24</v>
      </c>
      <c r="L170" s="151"/>
      <c r="M170" s="155"/>
      <c r="T170" s="156"/>
      <c r="AT170" s="152" t="s">
        <v>149</v>
      </c>
      <c r="AU170" s="152" t="s">
        <v>148</v>
      </c>
      <c r="AV170" s="13" t="s">
        <v>147</v>
      </c>
      <c r="AW170" s="13" t="s">
        <v>23</v>
      </c>
      <c r="AX170" s="13" t="s">
        <v>71</v>
      </c>
      <c r="AY170" s="152" t="s">
        <v>141</v>
      </c>
    </row>
    <row r="171" spans="2:65" s="1" customFormat="1" ht="49.15" customHeight="1">
      <c r="B171" s="130"/>
      <c r="C171" s="131" t="s">
        <v>111</v>
      </c>
      <c r="D171" s="131" t="s">
        <v>143</v>
      </c>
      <c r="E171" s="132" t="s">
        <v>873</v>
      </c>
      <c r="F171" s="133" t="s">
        <v>874</v>
      </c>
      <c r="G171" s="134" t="s">
        <v>169</v>
      </c>
      <c r="H171" s="135">
        <v>168.72</v>
      </c>
      <c r="I171" s="136"/>
      <c r="J171" s="136">
        <f>ROUND(I171*H171,2)</f>
        <v>0</v>
      </c>
      <c r="K171" s="137"/>
      <c r="L171" s="28"/>
      <c r="M171" s="138" t="s">
        <v>1</v>
      </c>
      <c r="N171" s="139" t="s">
        <v>32</v>
      </c>
      <c r="O171" s="140">
        <v>0.443</v>
      </c>
      <c r="P171" s="140">
        <f>O171*H171</f>
        <v>74.742959999999997</v>
      </c>
      <c r="Q171" s="140">
        <v>1.5499999999999999E-3</v>
      </c>
      <c r="R171" s="140">
        <f>Q171*H171</f>
        <v>0.26151599999999997</v>
      </c>
      <c r="S171" s="140">
        <v>0</v>
      </c>
      <c r="T171" s="141">
        <f>S171*H171</f>
        <v>0</v>
      </c>
      <c r="AR171" s="142" t="s">
        <v>147</v>
      </c>
      <c r="AT171" s="142" t="s">
        <v>143</v>
      </c>
      <c r="AU171" s="142" t="s">
        <v>148</v>
      </c>
      <c r="AY171" s="16" t="s">
        <v>141</v>
      </c>
      <c r="BE171" s="143">
        <f>IF(N171="základná",J171,0)</f>
        <v>0</v>
      </c>
      <c r="BF171" s="143">
        <f>IF(N171="znížená",J171,0)</f>
        <v>0</v>
      </c>
      <c r="BG171" s="143">
        <f>IF(N171="zákl. prenesená",J171,0)</f>
        <v>0</v>
      </c>
      <c r="BH171" s="143">
        <f>IF(N171="zníž. prenesená",J171,0)</f>
        <v>0</v>
      </c>
      <c r="BI171" s="143">
        <f>IF(N171="nulová",J171,0)</f>
        <v>0</v>
      </c>
      <c r="BJ171" s="16" t="s">
        <v>148</v>
      </c>
      <c r="BK171" s="143">
        <f>ROUND(I171*H171,2)</f>
        <v>0</v>
      </c>
      <c r="BL171" s="16" t="s">
        <v>147</v>
      </c>
      <c r="BM171" s="142" t="s">
        <v>875</v>
      </c>
    </row>
    <row r="172" spans="2:65" s="12" customFormat="1">
      <c r="B172" s="144"/>
      <c r="D172" s="145" t="s">
        <v>149</v>
      </c>
      <c r="E172" s="146" t="s">
        <v>1</v>
      </c>
      <c r="F172" s="147" t="s">
        <v>876</v>
      </c>
      <c r="H172" s="148">
        <v>168.72</v>
      </c>
      <c r="L172" s="144"/>
      <c r="M172" s="149"/>
      <c r="T172" s="150"/>
      <c r="AT172" s="146" t="s">
        <v>149</v>
      </c>
      <c r="AU172" s="146" t="s">
        <v>148</v>
      </c>
      <c r="AV172" s="12" t="s">
        <v>148</v>
      </c>
      <c r="AW172" s="12" t="s">
        <v>23</v>
      </c>
      <c r="AX172" s="12" t="s">
        <v>71</v>
      </c>
      <c r="AY172" s="146" t="s">
        <v>141</v>
      </c>
    </row>
    <row r="173" spans="2:65" s="1" customFormat="1" ht="16.5" customHeight="1">
      <c r="B173" s="130"/>
      <c r="C173" s="131" t="s">
        <v>112</v>
      </c>
      <c r="D173" s="131" t="s">
        <v>143</v>
      </c>
      <c r="E173" s="132" t="s">
        <v>877</v>
      </c>
      <c r="F173" s="133" t="s">
        <v>878</v>
      </c>
      <c r="G173" s="134" t="s">
        <v>166</v>
      </c>
      <c r="H173" s="135">
        <v>2.1560000000000001</v>
      </c>
      <c r="I173" s="136"/>
      <c r="J173" s="136">
        <f>ROUND(I173*H173,2)</f>
        <v>0</v>
      </c>
      <c r="K173" s="137"/>
      <c r="L173" s="28"/>
      <c r="M173" s="138" t="s">
        <v>1</v>
      </c>
      <c r="N173" s="139" t="s">
        <v>32</v>
      </c>
      <c r="O173" s="140">
        <v>35.798999999999999</v>
      </c>
      <c r="P173" s="140">
        <f>O173*H173</f>
        <v>77.18264400000001</v>
      </c>
      <c r="Q173" s="140">
        <v>1.0152099999999999</v>
      </c>
      <c r="R173" s="140">
        <f>Q173*H173</f>
        <v>2.1887927600000001</v>
      </c>
      <c r="S173" s="140">
        <v>0</v>
      </c>
      <c r="T173" s="141">
        <f>S173*H173</f>
        <v>0</v>
      </c>
      <c r="AR173" s="142" t="s">
        <v>147</v>
      </c>
      <c r="AT173" s="142" t="s">
        <v>143</v>
      </c>
      <c r="AU173" s="142" t="s">
        <v>148</v>
      </c>
      <c r="AY173" s="16" t="s">
        <v>141</v>
      </c>
      <c r="BE173" s="143">
        <f>IF(N173="základná",J173,0)</f>
        <v>0</v>
      </c>
      <c r="BF173" s="143">
        <f>IF(N173="znížená",J173,0)</f>
        <v>0</v>
      </c>
      <c r="BG173" s="143">
        <f>IF(N173="zákl. prenesená",J173,0)</f>
        <v>0</v>
      </c>
      <c r="BH173" s="143">
        <f>IF(N173="zníž. prenesená",J173,0)</f>
        <v>0</v>
      </c>
      <c r="BI173" s="143">
        <f>IF(N173="nulová",J173,0)</f>
        <v>0</v>
      </c>
      <c r="BJ173" s="16" t="s">
        <v>148</v>
      </c>
      <c r="BK173" s="143">
        <f>ROUND(I173*H173,2)</f>
        <v>0</v>
      </c>
      <c r="BL173" s="16" t="s">
        <v>147</v>
      </c>
      <c r="BM173" s="142" t="s">
        <v>879</v>
      </c>
    </row>
    <row r="174" spans="2:65" s="12" customFormat="1" ht="22.5">
      <c r="B174" s="144"/>
      <c r="D174" s="145" t="s">
        <v>149</v>
      </c>
      <c r="E174" s="146" t="s">
        <v>1</v>
      </c>
      <c r="F174" s="147" t="s">
        <v>880</v>
      </c>
      <c r="H174" s="148">
        <v>2.1560000000000001</v>
      </c>
      <c r="L174" s="144"/>
      <c r="M174" s="149"/>
      <c r="T174" s="150"/>
      <c r="AT174" s="146" t="s">
        <v>149</v>
      </c>
      <c r="AU174" s="146" t="s">
        <v>148</v>
      </c>
      <c r="AV174" s="12" t="s">
        <v>148</v>
      </c>
      <c r="AW174" s="12" t="s">
        <v>23</v>
      </c>
      <c r="AX174" s="12" t="s">
        <v>66</v>
      </c>
      <c r="AY174" s="146" t="s">
        <v>141</v>
      </c>
    </row>
    <row r="175" spans="2:65" s="13" customFormat="1">
      <c r="B175" s="151"/>
      <c r="D175" s="145" t="s">
        <v>149</v>
      </c>
      <c r="E175" s="152" t="s">
        <v>1</v>
      </c>
      <c r="F175" s="153" t="s">
        <v>150</v>
      </c>
      <c r="H175" s="154">
        <v>2.1560000000000001</v>
      </c>
      <c r="L175" s="151"/>
      <c r="M175" s="155"/>
      <c r="T175" s="156"/>
      <c r="AT175" s="152" t="s">
        <v>149</v>
      </c>
      <c r="AU175" s="152" t="s">
        <v>148</v>
      </c>
      <c r="AV175" s="13" t="s">
        <v>147</v>
      </c>
      <c r="AW175" s="13" t="s">
        <v>23</v>
      </c>
      <c r="AX175" s="13" t="s">
        <v>71</v>
      </c>
      <c r="AY175" s="152" t="s">
        <v>141</v>
      </c>
    </row>
    <row r="176" spans="2:65" s="11" customFormat="1" ht="22.9" customHeight="1">
      <c r="B176" s="119"/>
      <c r="D176" s="120" t="s">
        <v>65</v>
      </c>
      <c r="E176" s="128" t="s">
        <v>200</v>
      </c>
      <c r="F176" s="128" t="s">
        <v>201</v>
      </c>
      <c r="J176" s="129">
        <f>BK176</f>
        <v>0</v>
      </c>
      <c r="L176" s="119"/>
      <c r="M176" s="123"/>
      <c r="P176" s="124">
        <f>P177</f>
        <v>169.62667200000001</v>
      </c>
      <c r="R176" s="124">
        <f>R177</f>
        <v>0</v>
      </c>
      <c r="T176" s="125">
        <f>T177</f>
        <v>0</v>
      </c>
      <c r="AR176" s="120" t="s">
        <v>71</v>
      </c>
      <c r="AT176" s="126" t="s">
        <v>65</v>
      </c>
      <c r="AU176" s="126" t="s">
        <v>71</v>
      </c>
      <c r="AY176" s="120" t="s">
        <v>141</v>
      </c>
      <c r="BK176" s="127">
        <f>BK177</f>
        <v>0</v>
      </c>
    </row>
    <row r="177" spans="2:65" s="1" customFormat="1" ht="33" customHeight="1">
      <c r="B177" s="130"/>
      <c r="C177" s="131" t="s">
        <v>246</v>
      </c>
      <c r="D177" s="131" t="s">
        <v>143</v>
      </c>
      <c r="E177" s="132" t="s">
        <v>202</v>
      </c>
      <c r="F177" s="133" t="s">
        <v>203</v>
      </c>
      <c r="G177" s="134" t="s">
        <v>166</v>
      </c>
      <c r="H177" s="135">
        <v>86.456000000000003</v>
      </c>
      <c r="I177" s="136"/>
      <c r="J177" s="136">
        <f>ROUND(I177*H177,2)</f>
        <v>0</v>
      </c>
      <c r="K177" s="137"/>
      <c r="L177" s="28"/>
      <c r="M177" s="138" t="s">
        <v>1</v>
      </c>
      <c r="N177" s="139" t="s">
        <v>32</v>
      </c>
      <c r="O177" s="140">
        <v>1.962</v>
      </c>
      <c r="P177" s="140">
        <f>O177*H177</f>
        <v>169.62667200000001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147</v>
      </c>
      <c r="AT177" s="142" t="s">
        <v>143</v>
      </c>
      <c r="AU177" s="142" t="s">
        <v>148</v>
      </c>
      <c r="AY177" s="16" t="s">
        <v>141</v>
      </c>
      <c r="BE177" s="143">
        <f>IF(N177="základná",J177,0)</f>
        <v>0</v>
      </c>
      <c r="BF177" s="143">
        <f>IF(N177="znížená",J177,0)</f>
        <v>0</v>
      </c>
      <c r="BG177" s="143">
        <f>IF(N177="zákl. prenesená",J177,0)</f>
        <v>0</v>
      </c>
      <c r="BH177" s="143">
        <f>IF(N177="zníž. prenesená",J177,0)</f>
        <v>0</v>
      </c>
      <c r="BI177" s="143">
        <f>IF(N177="nulová",J177,0)</f>
        <v>0</v>
      </c>
      <c r="BJ177" s="16" t="s">
        <v>148</v>
      </c>
      <c r="BK177" s="143">
        <f>ROUND(I177*H177,2)</f>
        <v>0</v>
      </c>
      <c r="BL177" s="16" t="s">
        <v>147</v>
      </c>
      <c r="BM177" s="142" t="s">
        <v>881</v>
      </c>
    </row>
    <row r="178" spans="2:65" s="11" customFormat="1" ht="25.9" customHeight="1">
      <c r="B178" s="119"/>
      <c r="D178" s="120" t="s">
        <v>65</v>
      </c>
      <c r="E178" s="121" t="s">
        <v>205</v>
      </c>
      <c r="F178" s="121" t="s">
        <v>206</v>
      </c>
      <c r="J178" s="122">
        <f>BK178</f>
        <v>0</v>
      </c>
      <c r="L178" s="119"/>
      <c r="M178" s="123"/>
      <c r="P178" s="124">
        <f>P179+P184</f>
        <v>42.686160000000001</v>
      </c>
      <c r="R178" s="124">
        <f>R179+R184</f>
        <v>0.59052000000000004</v>
      </c>
      <c r="T178" s="125">
        <f>T179+T184</f>
        <v>0</v>
      </c>
      <c r="AR178" s="120" t="s">
        <v>148</v>
      </c>
      <c r="AT178" s="126" t="s">
        <v>65</v>
      </c>
      <c r="AU178" s="126" t="s">
        <v>66</v>
      </c>
      <c r="AY178" s="120" t="s">
        <v>141</v>
      </c>
      <c r="BK178" s="127">
        <f>BK179+BK184</f>
        <v>0</v>
      </c>
    </row>
    <row r="179" spans="2:65" s="11" customFormat="1" ht="22.9" customHeight="1">
      <c r="B179" s="119"/>
      <c r="D179" s="120" t="s">
        <v>65</v>
      </c>
      <c r="E179" s="128" t="s">
        <v>661</v>
      </c>
      <c r="F179" s="128" t="s">
        <v>662</v>
      </c>
      <c r="J179" s="129">
        <f>BK179</f>
        <v>0</v>
      </c>
      <c r="L179" s="119"/>
      <c r="M179" s="123"/>
      <c r="P179" s="124">
        <f>SUM(P180:P183)</f>
        <v>42.686160000000001</v>
      </c>
      <c r="R179" s="124">
        <f>SUM(R180:R183)</f>
        <v>0.59052000000000004</v>
      </c>
      <c r="T179" s="125">
        <f>SUM(T180:T183)</f>
        <v>0</v>
      </c>
      <c r="AR179" s="120" t="s">
        <v>148</v>
      </c>
      <c r="AT179" s="126" t="s">
        <v>65</v>
      </c>
      <c r="AU179" s="126" t="s">
        <v>71</v>
      </c>
      <c r="AY179" s="120" t="s">
        <v>141</v>
      </c>
      <c r="BK179" s="127">
        <f>SUM(BK180:BK183)</f>
        <v>0</v>
      </c>
    </row>
    <row r="180" spans="2:65" s="1" customFormat="1" ht="33" customHeight="1">
      <c r="B180" s="130"/>
      <c r="C180" s="131" t="s">
        <v>249</v>
      </c>
      <c r="D180" s="131" t="s">
        <v>143</v>
      </c>
      <c r="E180" s="132" t="s">
        <v>882</v>
      </c>
      <c r="F180" s="133" t="s">
        <v>883</v>
      </c>
      <c r="G180" s="134" t="s">
        <v>169</v>
      </c>
      <c r="H180" s="135">
        <v>168.72</v>
      </c>
      <c r="I180" s="136"/>
      <c r="J180" s="136">
        <f>ROUND(I180*H180,2)</f>
        <v>0</v>
      </c>
      <c r="K180" s="137"/>
      <c r="L180" s="28"/>
      <c r="M180" s="138" t="s">
        <v>1</v>
      </c>
      <c r="N180" s="139" t="s">
        <v>32</v>
      </c>
      <c r="O180" s="140">
        <v>0.253</v>
      </c>
      <c r="P180" s="140">
        <f>O180*H180</f>
        <v>42.686160000000001</v>
      </c>
      <c r="Q180" s="140">
        <v>3.5000000000000001E-3</v>
      </c>
      <c r="R180" s="140">
        <f>Q180*H180</f>
        <v>0.59052000000000004</v>
      </c>
      <c r="S180" s="140">
        <v>0</v>
      </c>
      <c r="T180" s="141">
        <f>S180*H180</f>
        <v>0</v>
      </c>
      <c r="AR180" s="142" t="s">
        <v>93</v>
      </c>
      <c r="AT180" s="142" t="s">
        <v>143</v>
      </c>
      <c r="AU180" s="142" t="s">
        <v>148</v>
      </c>
      <c r="AY180" s="16" t="s">
        <v>141</v>
      </c>
      <c r="BE180" s="143">
        <f>IF(N180="základná",J180,0)</f>
        <v>0</v>
      </c>
      <c r="BF180" s="143">
        <f>IF(N180="znížená",J180,0)</f>
        <v>0</v>
      </c>
      <c r="BG180" s="143">
        <f>IF(N180="zákl. prenesená",J180,0)</f>
        <v>0</v>
      </c>
      <c r="BH180" s="143">
        <f>IF(N180="zníž. prenesená",J180,0)</f>
        <v>0</v>
      </c>
      <c r="BI180" s="143">
        <f>IF(N180="nulová",J180,0)</f>
        <v>0</v>
      </c>
      <c r="BJ180" s="16" t="s">
        <v>148</v>
      </c>
      <c r="BK180" s="143">
        <f>ROUND(I180*H180,2)</f>
        <v>0</v>
      </c>
      <c r="BL180" s="16" t="s">
        <v>93</v>
      </c>
      <c r="BM180" s="142" t="s">
        <v>884</v>
      </c>
    </row>
    <row r="181" spans="2:65" s="1" customFormat="1" ht="29.25">
      <c r="B181" s="28"/>
      <c r="D181" s="145" t="s">
        <v>210</v>
      </c>
      <c r="F181" s="172" t="s">
        <v>885</v>
      </c>
      <c r="L181" s="28"/>
      <c r="M181" s="173"/>
      <c r="T181" s="54"/>
      <c r="AT181" s="16" t="s">
        <v>210</v>
      </c>
      <c r="AU181" s="16" t="s">
        <v>148</v>
      </c>
    </row>
    <row r="182" spans="2:65" s="12" customFormat="1">
      <c r="B182" s="144"/>
      <c r="D182" s="145" t="s">
        <v>149</v>
      </c>
      <c r="E182" s="146" t="s">
        <v>1</v>
      </c>
      <c r="F182" s="147" t="s">
        <v>876</v>
      </c>
      <c r="H182" s="148">
        <v>168.72</v>
      </c>
      <c r="L182" s="144"/>
      <c r="M182" s="149"/>
      <c r="T182" s="150"/>
      <c r="AT182" s="146" t="s">
        <v>149</v>
      </c>
      <c r="AU182" s="146" t="s">
        <v>148</v>
      </c>
      <c r="AV182" s="12" t="s">
        <v>148</v>
      </c>
      <c r="AW182" s="12" t="s">
        <v>23</v>
      </c>
      <c r="AX182" s="12" t="s">
        <v>71</v>
      </c>
      <c r="AY182" s="146" t="s">
        <v>141</v>
      </c>
    </row>
    <row r="183" spans="2:65" s="1" customFormat="1" ht="24.2" customHeight="1">
      <c r="B183" s="130"/>
      <c r="C183" s="131" t="s">
        <v>252</v>
      </c>
      <c r="D183" s="131" t="s">
        <v>143</v>
      </c>
      <c r="E183" s="132" t="s">
        <v>674</v>
      </c>
      <c r="F183" s="133" t="s">
        <v>675</v>
      </c>
      <c r="G183" s="134" t="s">
        <v>213</v>
      </c>
      <c r="H183" s="135">
        <v>31.213000000000001</v>
      </c>
      <c r="I183" s="136"/>
      <c r="J183" s="136">
        <f>ROUND(I183*H183,2)</f>
        <v>0</v>
      </c>
      <c r="K183" s="137"/>
      <c r="L183" s="28"/>
      <c r="M183" s="138" t="s">
        <v>1</v>
      </c>
      <c r="N183" s="139" t="s">
        <v>32</v>
      </c>
      <c r="O183" s="140">
        <v>0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93</v>
      </c>
      <c r="AT183" s="142" t="s">
        <v>143</v>
      </c>
      <c r="AU183" s="142" t="s">
        <v>148</v>
      </c>
      <c r="AY183" s="16" t="s">
        <v>141</v>
      </c>
      <c r="BE183" s="143">
        <f>IF(N183="základná",J183,0)</f>
        <v>0</v>
      </c>
      <c r="BF183" s="143">
        <f>IF(N183="znížená",J183,0)</f>
        <v>0</v>
      </c>
      <c r="BG183" s="143">
        <f>IF(N183="zákl. prenesená",J183,0)</f>
        <v>0</v>
      </c>
      <c r="BH183" s="143">
        <f>IF(N183="zníž. prenesená",J183,0)</f>
        <v>0</v>
      </c>
      <c r="BI183" s="143">
        <f>IF(N183="nulová",J183,0)</f>
        <v>0</v>
      </c>
      <c r="BJ183" s="16" t="s">
        <v>148</v>
      </c>
      <c r="BK183" s="143">
        <f>ROUND(I183*H183,2)</f>
        <v>0</v>
      </c>
      <c r="BL183" s="16" t="s">
        <v>93</v>
      </c>
      <c r="BM183" s="142" t="s">
        <v>886</v>
      </c>
    </row>
    <row r="184" spans="2:65" s="11" customFormat="1" ht="22.9" customHeight="1">
      <c r="B184" s="119"/>
      <c r="D184" s="120" t="s">
        <v>65</v>
      </c>
      <c r="E184" s="128" t="s">
        <v>207</v>
      </c>
      <c r="F184" s="128" t="s">
        <v>208</v>
      </c>
      <c r="J184" s="129">
        <f>BK184</f>
        <v>0</v>
      </c>
      <c r="L184" s="119"/>
      <c r="M184" s="123"/>
      <c r="P184" s="124">
        <f>SUM(P185:P188)</f>
        <v>0</v>
      </c>
      <c r="R184" s="124">
        <f>SUM(R185:R188)</f>
        <v>0</v>
      </c>
      <c r="T184" s="125">
        <f>SUM(T185:T188)</f>
        <v>0</v>
      </c>
      <c r="AR184" s="120" t="s">
        <v>148</v>
      </c>
      <c r="AT184" s="126" t="s">
        <v>65</v>
      </c>
      <c r="AU184" s="126" t="s">
        <v>71</v>
      </c>
      <c r="AY184" s="120" t="s">
        <v>141</v>
      </c>
      <c r="BK184" s="127">
        <f>SUM(BK185:BK188)</f>
        <v>0</v>
      </c>
    </row>
    <row r="185" spans="2:65" s="1" customFormat="1" ht="66.75" customHeight="1">
      <c r="B185" s="130"/>
      <c r="C185" s="131" t="s">
        <v>255</v>
      </c>
      <c r="D185" s="131" t="s">
        <v>143</v>
      </c>
      <c r="E185" s="132" t="s">
        <v>887</v>
      </c>
      <c r="F185" s="133" t="s">
        <v>888</v>
      </c>
      <c r="G185" s="134" t="s">
        <v>169</v>
      </c>
      <c r="H185" s="135">
        <v>9.6</v>
      </c>
      <c r="I185" s="136"/>
      <c r="J185" s="136">
        <f>ROUND(I185*H185,2)</f>
        <v>0</v>
      </c>
      <c r="K185" s="137"/>
      <c r="L185" s="28"/>
      <c r="M185" s="138" t="s">
        <v>1</v>
      </c>
      <c r="N185" s="139" t="s">
        <v>32</v>
      </c>
      <c r="O185" s="140">
        <v>0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93</v>
      </c>
      <c r="AT185" s="142" t="s">
        <v>143</v>
      </c>
      <c r="AU185" s="142" t="s">
        <v>148</v>
      </c>
      <c r="AY185" s="16" t="s">
        <v>141</v>
      </c>
      <c r="BE185" s="143">
        <f>IF(N185="základná",J185,0)</f>
        <v>0</v>
      </c>
      <c r="BF185" s="143">
        <f>IF(N185="znížená",J185,0)</f>
        <v>0</v>
      </c>
      <c r="BG185" s="143">
        <f>IF(N185="zákl. prenesená",J185,0)</f>
        <v>0</v>
      </c>
      <c r="BH185" s="143">
        <f>IF(N185="zníž. prenesená",J185,0)</f>
        <v>0</v>
      </c>
      <c r="BI185" s="143">
        <f>IF(N185="nulová",J185,0)</f>
        <v>0</v>
      </c>
      <c r="BJ185" s="16" t="s">
        <v>148</v>
      </c>
      <c r="BK185" s="143">
        <f>ROUND(I185*H185,2)</f>
        <v>0</v>
      </c>
      <c r="BL185" s="16" t="s">
        <v>93</v>
      </c>
      <c r="BM185" s="142" t="s">
        <v>825</v>
      </c>
    </row>
    <row r="186" spans="2:65" s="1" customFormat="1" ht="146.25">
      <c r="B186" s="28"/>
      <c r="D186" s="145" t="s">
        <v>210</v>
      </c>
      <c r="F186" s="172" t="s">
        <v>826</v>
      </c>
      <c r="L186" s="28"/>
      <c r="M186" s="173"/>
      <c r="T186" s="54"/>
      <c r="AT186" s="16" t="s">
        <v>210</v>
      </c>
      <c r="AU186" s="16" t="s">
        <v>148</v>
      </c>
    </row>
    <row r="187" spans="2:65" s="12" customFormat="1">
      <c r="B187" s="144"/>
      <c r="D187" s="145" t="s">
        <v>149</v>
      </c>
      <c r="E187" s="146" t="s">
        <v>1</v>
      </c>
      <c r="F187" s="147" t="s">
        <v>889</v>
      </c>
      <c r="H187" s="148">
        <v>9.6</v>
      </c>
      <c r="L187" s="144"/>
      <c r="M187" s="149"/>
      <c r="T187" s="150"/>
      <c r="AT187" s="146" t="s">
        <v>149</v>
      </c>
      <c r="AU187" s="146" t="s">
        <v>148</v>
      </c>
      <c r="AV187" s="12" t="s">
        <v>148</v>
      </c>
      <c r="AW187" s="12" t="s">
        <v>23</v>
      </c>
      <c r="AX187" s="12" t="s">
        <v>71</v>
      </c>
      <c r="AY187" s="146" t="s">
        <v>141</v>
      </c>
    </row>
    <row r="188" spans="2:65" s="1" customFormat="1" ht="24.2" customHeight="1">
      <c r="B188" s="130"/>
      <c r="C188" s="131" t="s">
        <v>258</v>
      </c>
      <c r="D188" s="131" t="s">
        <v>143</v>
      </c>
      <c r="E188" s="132" t="s">
        <v>211</v>
      </c>
      <c r="F188" s="133" t="s">
        <v>212</v>
      </c>
      <c r="G188" s="134" t="s">
        <v>213</v>
      </c>
      <c r="H188" s="135">
        <v>17.28</v>
      </c>
      <c r="I188" s="136"/>
      <c r="J188" s="136">
        <f>ROUND(I188*H188,2)</f>
        <v>0</v>
      </c>
      <c r="K188" s="137"/>
      <c r="L188" s="28"/>
      <c r="M188" s="174" t="s">
        <v>1</v>
      </c>
      <c r="N188" s="175" t="s">
        <v>32</v>
      </c>
      <c r="O188" s="176">
        <v>0</v>
      </c>
      <c r="P188" s="176">
        <f>O188*H188</f>
        <v>0</v>
      </c>
      <c r="Q188" s="176">
        <v>0</v>
      </c>
      <c r="R188" s="176">
        <f>Q188*H188</f>
        <v>0</v>
      </c>
      <c r="S188" s="176">
        <v>0</v>
      </c>
      <c r="T188" s="177">
        <f>S188*H188</f>
        <v>0</v>
      </c>
      <c r="AR188" s="142" t="s">
        <v>93</v>
      </c>
      <c r="AT188" s="142" t="s">
        <v>143</v>
      </c>
      <c r="AU188" s="142" t="s">
        <v>148</v>
      </c>
      <c r="AY188" s="16" t="s">
        <v>141</v>
      </c>
      <c r="BE188" s="143">
        <f>IF(N188="základná",J188,0)</f>
        <v>0</v>
      </c>
      <c r="BF188" s="143">
        <f>IF(N188="znížená",J188,0)</f>
        <v>0</v>
      </c>
      <c r="BG188" s="143">
        <f>IF(N188="zákl. prenesená",J188,0)</f>
        <v>0</v>
      </c>
      <c r="BH188" s="143">
        <f>IF(N188="zníž. prenesená",J188,0)</f>
        <v>0</v>
      </c>
      <c r="BI188" s="143">
        <f>IF(N188="nulová",J188,0)</f>
        <v>0</v>
      </c>
      <c r="BJ188" s="16" t="s">
        <v>148</v>
      </c>
      <c r="BK188" s="143">
        <f>ROUND(I188*H188,2)</f>
        <v>0</v>
      </c>
      <c r="BL188" s="16" t="s">
        <v>93</v>
      </c>
      <c r="BM188" s="142" t="s">
        <v>827</v>
      </c>
    </row>
    <row r="189" spans="2:65" s="1" customFormat="1" ht="6.95" customHeight="1">
      <c r="B189" s="43"/>
      <c r="C189" s="44"/>
      <c r="D189" s="44"/>
      <c r="E189" s="44"/>
      <c r="F189" s="44"/>
      <c r="G189" s="44"/>
      <c r="H189" s="44"/>
      <c r="I189" s="44"/>
      <c r="J189" s="44"/>
      <c r="K189" s="44"/>
      <c r="L189" s="28"/>
    </row>
  </sheetData>
  <autoFilter ref="C122:K188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9"/>
  <sheetViews>
    <sheetView showGridLines="0" topLeftCell="A104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890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ROUND(J119,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ROUND((SUM(BE119:BE128)),  2)</f>
        <v>0</v>
      </c>
      <c r="G33" s="87"/>
      <c r="H33" s="87"/>
      <c r="I33" s="88">
        <v>0.23</v>
      </c>
      <c r="J33" s="86">
        <f>ROUND(((SUM(BE119:BE128))*I33),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ROUND((SUM(BF119:BF128)),  2)</f>
        <v>0</v>
      </c>
      <c r="I34" s="90">
        <v>0.23</v>
      </c>
      <c r="J34" s="89">
        <f>ROUND(((SUM(BF119:BF128))*I34),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ROUND((SUM(BG119:BG128)),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ROUND((SUM(BH119:BH128)),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ROUND((SUM(BI119:BI128)),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21 - Oceľové obrubníky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J119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J120</f>
        <v>0</v>
      </c>
      <c r="L97" s="102"/>
    </row>
    <row r="98" spans="2:12" s="9" customFormat="1" ht="19.899999999999999" customHeight="1">
      <c r="B98" s="106"/>
      <c r="D98" s="107" t="s">
        <v>123</v>
      </c>
      <c r="E98" s="108"/>
      <c r="F98" s="108"/>
      <c r="G98" s="108"/>
      <c r="H98" s="108"/>
      <c r="I98" s="108"/>
      <c r="J98" s="109">
        <f>J121</f>
        <v>0</v>
      </c>
      <c r="L98" s="106"/>
    </row>
    <row r="99" spans="2:12" s="9" customFormat="1" ht="19.899999999999999" customHeight="1">
      <c r="B99" s="106"/>
      <c r="D99" s="107" t="s">
        <v>124</v>
      </c>
      <c r="E99" s="108"/>
      <c r="F99" s="108"/>
      <c r="G99" s="108"/>
      <c r="H99" s="108"/>
      <c r="I99" s="108"/>
      <c r="J99" s="109">
        <f>J127</f>
        <v>0</v>
      </c>
      <c r="L99" s="106"/>
    </row>
    <row r="100" spans="2:12" s="1" customFormat="1" ht="21.75" customHeight="1">
      <c r="B100" s="28"/>
      <c r="L100" s="28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28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28"/>
    </row>
    <row r="106" spans="2:12" s="1" customFormat="1" ht="24.95" customHeight="1">
      <c r="B106" s="28"/>
      <c r="C106" s="20" t="s">
        <v>127</v>
      </c>
      <c r="L106" s="28"/>
    </row>
    <row r="107" spans="2:12" s="1" customFormat="1" ht="6.95" customHeight="1">
      <c r="B107" s="28"/>
      <c r="L107" s="28"/>
    </row>
    <row r="108" spans="2:12" s="1" customFormat="1" ht="12" customHeight="1">
      <c r="B108" s="28"/>
      <c r="C108" s="25" t="s">
        <v>12</v>
      </c>
      <c r="L108" s="28"/>
    </row>
    <row r="109" spans="2:12" s="1" customFormat="1" ht="16.5" customHeight="1">
      <c r="B109" s="28"/>
      <c r="E109" s="227" t="str">
        <f>E7</f>
        <v>R2 - Eko park Voderady - Zelené a modré optrenia</v>
      </c>
      <c r="F109" s="228"/>
      <c r="G109" s="228"/>
      <c r="H109" s="228"/>
      <c r="L109" s="28"/>
    </row>
    <row r="110" spans="2:12" s="1" customFormat="1" ht="12" customHeight="1">
      <c r="B110" s="28"/>
      <c r="C110" s="25" t="s">
        <v>114</v>
      </c>
      <c r="L110" s="28"/>
    </row>
    <row r="111" spans="2:12" s="1" customFormat="1" ht="16.5" customHeight="1">
      <c r="B111" s="28"/>
      <c r="E111" s="221" t="str">
        <f>E9</f>
        <v>21 - Oceľové obrubníky</v>
      </c>
      <c r="F111" s="226"/>
      <c r="G111" s="226"/>
      <c r="H111" s="226"/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5" t="s">
        <v>15</v>
      </c>
      <c r="F113" s="23" t="str">
        <f>F12</f>
        <v xml:space="preserve"> </v>
      </c>
      <c r="I113" s="25" t="s">
        <v>17</v>
      </c>
      <c r="J113" s="51" t="str">
        <f>IF(J12="","",J12)</f>
        <v/>
      </c>
      <c r="L113" s="28"/>
    </row>
    <row r="114" spans="2:65" s="1" customFormat="1" ht="6.95" customHeight="1">
      <c r="B114" s="28"/>
      <c r="L114" s="28"/>
    </row>
    <row r="115" spans="2:65" s="1" customFormat="1" ht="15.2" customHeight="1">
      <c r="B115" s="28"/>
      <c r="C115" s="25" t="s">
        <v>18</v>
      </c>
      <c r="F115" s="23" t="str">
        <f>E15</f>
        <v xml:space="preserve"> </v>
      </c>
      <c r="I115" s="25" t="s">
        <v>22</v>
      </c>
      <c r="J115" s="26" t="str">
        <f>E21</f>
        <v xml:space="preserve"> </v>
      </c>
      <c r="L115" s="28"/>
    </row>
    <row r="116" spans="2:65" s="1" customFormat="1" ht="15.2" customHeight="1">
      <c r="B116" s="28"/>
      <c r="C116" s="25" t="s">
        <v>21</v>
      </c>
      <c r="F116" s="23" t="str">
        <f>IF(E18="","",E18)</f>
        <v xml:space="preserve"> </v>
      </c>
      <c r="I116" s="25" t="s">
        <v>24</v>
      </c>
      <c r="J116" s="26" t="str">
        <f>E24</f>
        <v xml:space="preserve"> </v>
      </c>
      <c r="L116" s="28"/>
    </row>
    <row r="117" spans="2:65" s="1" customFormat="1" ht="10.35" customHeight="1">
      <c r="B117" s="28"/>
      <c r="L117" s="28"/>
    </row>
    <row r="118" spans="2:65" s="10" customFormat="1" ht="29.25" customHeight="1">
      <c r="B118" s="110"/>
      <c r="C118" s="111" t="s">
        <v>128</v>
      </c>
      <c r="D118" s="112" t="s">
        <v>51</v>
      </c>
      <c r="E118" s="112" t="s">
        <v>47</v>
      </c>
      <c r="F118" s="112" t="s">
        <v>48</v>
      </c>
      <c r="G118" s="112" t="s">
        <v>129</v>
      </c>
      <c r="H118" s="112" t="s">
        <v>130</v>
      </c>
      <c r="I118" s="112" t="s">
        <v>131</v>
      </c>
      <c r="J118" s="113" t="s">
        <v>117</v>
      </c>
      <c r="K118" s="114" t="s">
        <v>132</v>
      </c>
      <c r="L118" s="110"/>
      <c r="M118" s="57" t="s">
        <v>1</v>
      </c>
      <c r="N118" s="58" t="s">
        <v>30</v>
      </c>
      <c r="O118" s="58" t="s">
        <v>133</v>
      </c>
      <c r="P118" s="58" t="s">
        <v>134</v>
      </c>
      <c r="Q118" s="58" t="s">
        <v>135</v>
      </c>
      <c r="R118" s="58" t="s">
        <v>136</v>
      </c>
      <c r="S118" s="58" t="s">
        <v>137</v>
      </c>
      <c r="T118" s="59" t="s">
        <v>138</v>
      </c>
    </row>
    <row r="119" spans="2:65" s="1" customFormat="1" ht="22.9" customHeight="1">
      <c r="B119" s="28"/>
      <c r="C119" s="62" t="s">
        <v>118</v>
      </c>
      <c r="J119" s="115">
        <f>BK119</f>
        <v>0</v>
      </c>
      <c r="L119" s="28"/>
      <c r="M119" s="60"/>
      <c r="N119" s="52"/>
      <c r="O119" s="52"/>
      <c r="P119" s="116">
        <f>P120</f>
        <v>537.34922000000006</v>
      </c>
      <c r="Q119" s="52"/>
      <c r="R119" s="116">
        <f>R120</f>
        <v>275.13969878</v>
      </c>
      <c r="S119" s="52"/>
      <c r="T119" s="117">
        <f>T120</f>
        <v>0</v>
      </c>
      <c r="AT119" s="16" t="s">
        <v>65</v>
      </c>
      <c r="AU119" s="16" t="s">
        <v>119</v>
      </c>
      <c r="BK119" s="118">
        <f>BK120</f>
        <v>0</v>
      </c>
    </row>
    <row r="120" spans="2:65" s="11" customFormat="1" ht="25.9" customHeight="1">
      <c r="B120" s="119"/>
      <c r="D120" s="120" t="s">
        <v>65</v>
      </c>
      <c r="E120" s="121" t="s">
        <v>139</v>
      </c>
      <c r="F120" s="121" t="s">
        <v>140</v>
      </c>
      <c r="J120" s="122">
        <f>BK120</f>
        <v>0</v>
      </c>
      <c r="L120" s="119"/>
      <c r="M120" s="123"/>
      <c r="P120" s="124">
        <f>P121+P127</f>
        <v>537.34922000000006</v>
      </c>
      <c r="R120" s="124">
        <f>R121+R127</f>
        <v>275.13969878</v>
      </c>
      <c r="T120" s="125">
        <f>T121+T127</f>
        <v>0</v>
      </c>
      <c r="AR120" s="120" t="s">
        <v>71</v>
      </c>
      <c r="AT120" s="126" t="s">
        <v>65</v>
      </c>
      <c r="AU120" s="126" t="s">
        <v>66</v>
      </c>
      <c r="AY120" s="120" t="s">
        <v>141</v>
      </c>
      <c r="BK120" s="127">
        <f>BK121+BK127</f>
        <v>0</v>
      </c>
    </row>
    <row r="121" spans="2:65" s="11" customFormat="1" ht="22.9" customHeight="1">
      <c r="B121" s="119"/>
      <c r="D121" s="120" t="s">
        <v>65</v>
      </c>
      <c r="E121" s="128" t="s">
        <v>174</v>
      </c>
      <c r="F121" s="128" t="s">
        <v>196</v>
      </c>
      <c r="J121" s="129">
        <f>BK121</f>
        <v>0</v>
      </c>
      <c r="L121" s="119"/>
      <c r="M121" s="123"/>
      <c r="P121" s="124">
        <f>SUM(P122:P126)</f>
        <v>429.2192</v>
      </c>
      <c r="R121" s="124">
        <f>SUM(R122:R126)</f>
        <v>275.13969878</v>
      </c>
      <c r="T121" s="125">
        <f>SUM(T122:T126)</f>
        <v>0</v>
      </c>
      <c r="AR121" s="120" t="s">
        <v>71</v>
      </c>
      <c r="AT121" s="126" t="s">
        <v>65</v>
      </c>
      <c r="AU121" s="126" t="s">
        <v>71</v>
      </c>
      <c r="AY121" s="120" t="s">
        <v>141</v>
      </c>
      <c r="BK121" s="127">
        <f>SUM(BK122:BK126)</f>
        <v>0</v>
      </c>
    </row>
    <row r="122" spans="2:65" s="1" customFormat="1" ht="24.2" customHeight="1">
      <c r="B122" s="130"/>
      <c r="C122" s="131" t="s">
        <v>71</v>
      </c>
      <c r="D122" s="131" t="s">
        <v>143</v>
      </c>
      <c r="E122" s="132" t="s">
        <v>197</v>
      </c>
      <c r="F122" s="133" t="s">
        <v>198</v>
      </c>
      <c r="G122" s="134" t="s">
        <v>199</v>
      </c>
      <c r="H122" s="135">
        <v>1341.31</v>
      </c>
      <c r="I122" s="136"/>
      <c r="J122" s="136">
        <f>ROUND(I122*H122,2)</f>
        <v>0</v>
      </c>
      <c r="K122" s="137"/>
      <c r="L122" s="28"/>
      <c r="M122" s="138" t="s">
        <v>1</v>
      </c>
      <c r="N122" s="139" t="s">
        <v>32</v>
      </c>
      <c r="O122" s="140">
        <v>0.32</v>
      </c>
      <c r="P122" s="140">
        <f>O122*H122</f>
        <v>429.2192</v>
      </c>
      <c r="Q122" s="140">
        <v>0.19697000000000001</v>
      </c>
      <c r="R122" s="140">
        <f>Q122*H122</f>
        <v>264.1978307</v>
      </c>
      <c r="S122" s="140">
        <v>0</v>
      </c>
      <c r="T122" s="141">
        <f>S122*H122</f>
        <v>0</v>
      </c>
      <c r="AR122" s="142" t="s">
        <v>147</v>
      </c>
      <c r="AT122" s="142" t="s">
        <v>143</v>
      </c>
      <c r="AU122" s="142" t="s">
        <v>148</v>
      </c>
      <c r="AY122" s="16" t="s">
        <v>141</v>
      </c>
      <c r="BE122" s="143">
        <f>IF(N122="základná",J122,0)</f>
        <v>0</v>
      </c>
      <c r="BF122" s="143">
        <f>IF(N122="znížená",J122,0)</f>
        <v>0</v>
      </c>
      <c r="BG122" s="143">
        <f>IF(N122="zákl. prenesená",J122,0)</f>
        <v>0</v>
      </c>
      <c r="BH122" s="143">
        <f>IF(N122="zníž. prenesená",J122,0)</f>
        <v>0</v>
      </c>
      <c r="BI122" s="143">
        <f>IF(N122="nulová",J122,0)</f>
        <v>0</v>
      </c>
      <c r="BJ122" s="16" t="s">
        <v>148</v>
      </c>
      <c r="BK122" s="143">
        <f>ROUND(I122*H122,2)</f>
        <v>0</v>
      </c>
      <c r="BL122" s="16" t="s">
        <v>147</v>
      </c>
      <c r="BM122" s="142" t="s">
        <v>891</v>
      </c>
    </row>
    <row r="123" spans="2:65" s="12" customFormat="1" ht="45">
      <c r="B123" s="144"/>
      <c r="D123" s="145" t="s">
        <v>149</v>
      </c>
      <c r="E123" s="146" t="s">
        <v>1</v>
      </c>
      <c r="F123" s="147" t="s">
        <v>892</v>
      </c>
      <c r="H123" s="148">
        <v>1341.31</v>
      </c>
      <c r="L123" s="144"/>
      <c r="M123" s="149"/>
      <c r="T123" s="150"/>
      <c r="AT123" s="146" t="s">
        <v>149</v>
      </c>
      <c r="AU123" s="146" t="s">
        <v>148</v>
      </c>
      <c r="AV123" s="12" t="s">
        <v>148</v>
      </c>
      <c r="AW123" s="12" t="s">
        <v>23</v>
      </c>
      <c r="AX123" s="12" t="s">
        <v>66</v>
      </c>
      <c r="AY123" s="146" t="s">
        <v>141</v>
      </c>
    </row>
    <row r="124" spans="2:65" s="13" customFormat="1">
      <c r="B124" s="151"/>
      <c r="D124" s="145" t="s">
        <v>149</v>
      </c>
      <c r="E124" s="152" t="s">
        <v>1</v>
      </c>
      <c r="F124" s="153" t="s">
        <v>150</v>
      </c>
      <c r="H124" s="154">
        <v>1341.31</v>
      </c>
      <c r="L124" s="151"/>
      <c r="M124" s="155"/>
      <c r="T124" s="156"/>
      <c r="AT124" s="152" t="s">
        <v>149</v>
      </c>
      <c r="AU124" s="152" t="s">
        <v>148</v>
      </c>
      <c r="AV124" s="13" t="s">
        <v>147</v>
      </c>
      <c r="AW124" s="13" t="s">
        <v>23</v>
      </c>
      <c r="AX124" s="13" t="s">
        <v>71</v>
      </c>
      <c r="AY124" s="152" t="s">
        <v>141</v>
      </c>
    </row>
    <row r="125" spans="2:65" s="1" customFormat="1" ht="24.2" customHeight="1">
      <c r="B125" s="130"/>
      <c r="C125" s="157" t="s">
        <v>148</v>
      </c>
      <c r="D125" s="157" t="s">
        <v>165</v>
      </c>
      <c r="E125" s="158" t="s">
        <v>893</v>
      </c>
      <c r="F125" s="159" t="s">
        <v>894</v>
      </c>
      <c r="G125" s="160" t="s">
        <v>199</v>
      </c>
      <c r="H125" s="161">
        <v>1381.549</v>
      </c>
      <c r="I125" s="162"/>
      <c r="J125" s="162">
        <f>ROUND(I125*H125,2)</f>
        <v>0</v>
      </c>
      <c r="K125" s="163"/>
      <c r="L125" s="164"/>
      <c r="M125" s="165" t="s">
        <v>1</v>
      </c>
      <c r="N125" s="166" t="s">
        <v>32</v>
      </c>
      <c r="O125" s="140">
        <v>0</v>
      </c>
      <c r="P125" s="140">
        <f>O125*H125</f>
        <v>0</v>
      </c>
      <c r="Q125" s="140">
        <v>7.92E-3</v>
      </c>
      <c r="R125" s="140">
        <f>Q125*H125</f>
        <v>10.941868079999999</v>
      </c>
      <c r="S125" s="140">
        <v>0</v>
      </c>
      <c r="T125" s="141">
        <f>S125*H125</f>
        <v>0</v>
      </c>
      <c r="AR125" s="142" t="s">
        <v>167</v>
      </c>
      <c r="AT125" s="142" t="s">
        <v>165</v>
      </c>
      <c r="AU125" s="142" t="s">
        <v>148</v>
      </c>
      <c r="AY125" s="16" t="s">
        <v>141</v>
      </c>
      <c r="BE125" s="143">
        <f>IF(N125="základná",J125,0)</f>
        <v>0</v>
      </c>
      <c r="BF125" s="143">
        <f>IF(N125="znížená",J125,0)</f>
        <v>0</v>
      </c>
      <c r="BG125" s="143">
        <f>IF(N125="zákl. prenesená",J125,0)</f>
        <v>0</v>
      </c>
      <c r="BH125" s="143">
        <f>IF(N125="zníž. prenesená",J125,0)</f>
        <v>0</v>
      </c>
      <c r="BI125" s="143">
        <f>IF(N125="nulová",J125,0)</f>
        <v>0</v>
      </c>
      <c r="BJ125" s="16" t="s">
        <v>148</v>
      </c>
      <c r="BK125" s="143">
        <f>ROUND(I125*H125,2)</f>
        <v>0</v>
      </c>
      <c r="BL125" s="16" t="s">
        <v>147</v>
      </c>
      <c r="BM125" s="142" t="s">
        <v>895</v>
      </c>
    </row>
    <row r="126" spans="2:65" s="12" customFormat="1">
      <c r="B126" s="144"/>
      <c r="D126" s="145" t="s">
        <v>149</v>
      </c>
      <c r="F126" s="147" t="s">
        <v>896</v>
      </c>
      <c r="H126" s="148">
        <v>1381.549</v>
      </c>
      <c r="L126" s="144"/>
      <c r="M126" s="149"/>
      <c r="T126" s="150"/>
      <c r="AT126" s="146" t="s">
        <v>149</v>
      </c>
      <c r="AU126" s="146" t="s">
        <v>148</v>
      </c>
      <c r="AV126" s="12" t="s">
        <v>148</v>
      </c>
      <c r="AW126" s="12" t="s">
        <v>3</v>
      </c>
      <c r="AX126" s="12" t="s">
        <v>71</v>
      </c>
      <c r="AY126" s="146" t="s">
        <v>141</v>
      </c>
    </row>
    <row r="127" spans="2:65" s="11" customFormat="1" ht="22.9" customHeight="1">
      <c r="B127" s="119"/>
      <c r="D127" s="120" t="s">
        <v>65</v>
      </c>
      <c r="E127" s="128" t="s">
        <v>200</v>
      </c>
      <c r="F127" s="128" t="s">
        <v>201</v>
      </c>
      <c r="J127" s="129">
        <f>BK127</f>
        <v>0</v>
      </c>
      <c r="L127" s="119"/>
      <c r="M127" s="123"/>
      <c r="P127" s="124">
        <f>P128</f>
        <v>108.13002</v>
      </c>
      <c r="R127" s="124">
        <f>R128</f>
        <v>0</v>
      </c>
      <c r="T127" s="125">
        <f>T128</f>
        <v>0</v>
      </c>
      <c r="AR127" s="120" t="s">
        <v>71</v>
      </c>
      <c r="AT127" s="126" t="s">
        <v>65</v>
      </c>
      <c r="AU127" s="126" t="s">
        <v>71</v>
      </c>
      <c r="AY127" s="120" t="s">
        <v>141</v>
      </c>
      <c r="BK127" s="127">
        <f>BK128</f>
        <v>0</v>
      </c>
    </row>
    <row r="128" spans="2:65" s="1" customFormat="1" ht="33" customHeight="1">
      <c r="B128" s="130"/>
      <c r="C128" s="131" t="s">
        <v>153</v>
      </c>
      <c r="D128" s="131" t="s">
        <v>143</v>
      </c>
      <c r="E128" s="132" t="s">
        <v>495</v>
      </c>
      <c r="F128" s="133" t="s">
        <v>496</v>
      </c>
      <c r="G128" s="134" t="s">
        <v>166</v>
      </c>
      <c r="H128" s="135">
        <v>275.14</v>
      </c>
      <c r="I128" s="136"/>
      <c r="J128" s="136">
        <f>ROUND(I128*H128,2)</f>
        <v>0</v>
      </c>
      <c r="K128" s="137"/>
      <c r="L128" s="28"/>
      <c r="M128" s="174" t="s">
        <v>1</v>
      </c>
      <c r="N128" s="175" t="s">
        <v>32</v>
      </c>
      <c r="O128" s="176">
        <v>0.39300000000000002</v>
      </c>
      <c r="P128" s="176">
        <f>O128*H128</f>
        <v>108.13002</v>
      </c>
      <c r="Q128" s="176">
        <v>0</v>
      </c>
      <c r="R128" s="176">
        <f>Q128*H128</f>
        <v>0</v>
      </c>
      <c r="S128" s="176">
        <v>0</v>
      </c>
      <c r="T128" s="177">
        <f>S128*H128</f>
        <v>0</v>
      </c>
      <c r="AR128" s="142" t="s">
        <v>147</v>
      </c>
      <c r="AT128" s="142" t="s">
        <v>143</v>
      </c>
      <c r="AU128" s="142" t="s">
        <v>148</v>
      </c>
      <c r="AY128" s="16" t="s">
        <v>141</v>
      </c>
      <c r="BE128" s="143">
        <f>IF(N128="základná",J128,0)</f>
        <v>0</v>
      </c>
      <c r="BF128" s="143">
        <f>IF(N128="znížená",J128,0)</f>
        <v>0</v>
      </c>
      <c r="BG128" s="143">
        <f>IF(N128="zákl. prenesená",J128,0)</f>
        <v>0</v>
      </c>
      <c r="BH128" s="143">
        <f>IF(N128="zníž. prenesená",J128,0)</f>
        <v>0</v>
      </c>
      <c r="BI128" s="143">
        <f>IF(N128="nulová",J128,0)</f>
        <v>0</v>
      </c>
      <c r="BJ128" s="16" t="s">
        <v>148</v>
      </c>
      <c r="BK128" s="143">
        <f>ROUND(I128*H128,2)</f>
        <v>0</v>
      </c>
      <c r="BL128" s="16" t="s">
        <v>147</v>
      </c>
      <c r="BM128" s="142" t="s">
        <v>897</v>
      </c>
    </row>
    <row r="129" spans="2:12" s="1" customFormat="1" ht="6.95" customHeight="1">
      <c r="B129" s="43"/>
      <c r="C129" s="44"/>
      <c r="D129" s="44"/>
      <c r="E129" s="44"/>
      <c r="F129" s="44"/>
      <c r="G129" s="44"/>
      <c r="H129" s="44"/>
      <c r="I129" s="44"/>
      <c r="J129" s="44"/>
      <c r="K129" s="44"/>
      <c r="L129" s="28"/>
    </row>
  </sheetData>
  <autoFilter ref="C118:K128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5"/>
  <sheetViews>
    <sheetView showGridLines="0" topLeftCell="A103" workbookViewId="0">
      <selection activeCell="I124" sqref="I12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8" t="s">
        <v>5</v>
      </c>
      <c r="M2" s="209"/>
      <c r="N2" s="209"/>
      <c r="O2" s="209"/>
      <c r="P2" s="209"/>
      <c r="Q2" s="209"/>
      <c r="R2" s="209"/>
      <c r="S2" s="209"/>
      <c r="T2" s="209"/>
      <c r="U2" s="209"/>
      <c r="V2" s="209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66</v>
      </c>
    </row>
    <row r="4" spans="2:46" ht="24.95" customHeight="1">
      <c r="B4" s="19"/>
      <c r="D4" s="20" t="s">
        <v>113</v>
      </c>
      <c r="L4" s="19"/>
      <c r="M4" s="82" t="s">
        <v>9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12</v>
      </c>
      <c r="L6" s="19"/>
    </row>
    <row r="7" spans="2:46" ht="16.5" customHeight="1">
      <c r="B7" s="19"/>
      <c r="E7" s="227" t="str">
        <f>'Rekapitulácia stavby'!K6</f>
        <v>R2 - Eko park Voderady - Zelené a modré optrenia</v>
      </c>
      <c r="F7" s="228"/>
      <c r="G7" s="228"/>
      <c r="H7" s="228"/>
      <c r="L7" s="19"/>
    </row>
    <row r="8" spans="2:46" s="1" customFormat="1" ht="12" customHeight="1">
      <c r="B8" s="28"/>
      <c r="D8" s="25" t="s">
        <v>114</v>
      </c>
      <c r="L8" s="28"/>
    </row>
    <row r="9" spans="2:46" s="1" customFormat="1" ht="16.5" customHeight="1">
      <c r="B9" s="28"/>
      <c r="E9" s="221" t="s">
        <v>898</v>
      </c>
      <c r="F9" s="226"/>
      <c r="G9" s="226"/>
      <c r="H9" s="226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13</v>
      </c>
      <c r="F11" s="23" t="s">
        <v>1</v>
      </c>
      <c r="I11" s="25" t="s">
        <v>14</v>
      </c>
      <c r="J11" s="23" t="s">
        <v>1</v>
      </c>
      <c r="L11" s="28"/>
    </row>
    <row r="12" spans="2:46" s="1" customFormat="1" ht="12" customHeight="1">
      <c r="B12" s="28"/>
      <c r="D12" s="25" t="s">
        <v>15</v>
      </c>
      <c r="F12" s="23" t="s">
        <v>16</v>
      </c>
      <c r="I12" s="25" t="s">
        <v>17</v>
      </c>
      <c r="J12" s="51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18</v>
      </c>
      <c r="I14" s="25" t="s">
        <v>19</v>
      </c>
      <c r="J14" s="23" t="str">
        <f>IF('Rekapitulácia stavby'!AN10="","",'Rekapitulácia stavby'!AN10)</f>
        <v/>
      </c>
      <c r="L14" s="28"/>
    </row>
    <row r="15" spans="2:46" s="1" customFormat="1" ht="18" customHeight="1">
      <c r="B15" s="28"/>
      <c r="E15" s="23" t="str">
        <f>IF('Rekapitulácia stavby'!E11="","",'Rekapitulácia stavby'!E11)</f>
        <v xml:space="preserve"> </v>
      </c>
      <c r="I15" s="25" t="s">
        <v>20</v>
      </c>
      <c r="J15" s="23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21</v>
      </c>
      <c r="I17" s="25" t="s">
        <v>19</v>
      </c>
      <c r="J17" s="23" t="str">
        <f>'Rekapitulácia stavby'!AN13</f>
        <v/>
      </c>
      <c r="L17" s="28"/>
    </row>
    <row r="18" spans="2:12" s="1" customFormat="1" ht="18" customHeight="1">
      <c r="B18" s="28"/>
      <c r="E18" s="210" t="str">
        <f>'Rekapitulácia stavby'!E14</f>
        <v xml:space="preserve"> </v>
      </c>
      <c r="F18" s="210"/>
      <c r="G18" s="210"/>
      <c r="H18" s="210"/>
      <c r="I18" s="25" t="s">
        <v>20</v>
      </c>
      <c r="J18" s="23" t="str">
        <f>'Rekapitulácia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22</v>
      </c>
      <c r="I20" s="25" t="s">
        <v>19</v>
      </c>
      <c r="J20" s="23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3" t="str">
        <f>IF('Rekapitulácia stavby'!E17="","",'Rekapitulácia stavby'!E17)</f>
        <v xml:space="preserve"> </v>
      </c>
      <c r="I21" s="25" t="s">
        <v>20</v>
      </c>
      <c r="J21" s="23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24</v>
      </c>
      <c r="I23" s="25" t="s">
        <v>19</v>
      </c>
      <c r="J23" s="23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3" t="str">
        <f>IF('Rekapitulácia stavby'!E20="","",'Rekapitulácia stavby'!E20)</f>
        <v xml:space="preserve"> </v>
      </c>
      <c r="I24" s="25" t="s">
        <v>20</v>
      </c>
      <c r="J24" s="23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25</v>
      </c>
      <c r="L26" s="28"/>
    </row>
    <row r="27" spans="2:12" s="7" customFormat="1" ht="16.5" customHeight="1">
      <c r="B27" s="83"/>
      <c r="E27" s="212" t="s">
        <v>1</v>
      </c>
      <c r="F27" s="212"/>
      <c r="G27" s="212"/>
      <c r="H27" s="212"/>
      <c r="L27" s="83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4" t="s">
        <v>26</v>
      </c>
      <c r="J30" s="64">
        <f>ROUND(J121,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28</v>
      </c>
      <c r="I32" s="31" t="s">
        <v>27</v>
      </c>
      <c r="J32" s="31" t="s">
        <v>29</v>
      </c>
      <c r="L32" s="28"/>
    </row>
    <row r="33" spans="2:12" s="1" customFormat="1" ht="14.45" customHeight="1">
      <c r="B33" s="28"/>
      <c r="D33" s="85" t="s">
        <v>30</v>
      </c>
      <c r="E33" s="33" t="s">
        <v>31</v>
      </c>
      <c r="F33" s="86">
        <f>ROUND((SUM(BE121:BE164)),  2)</f>
        <v>0</v>
      </c>
      <c r="G33" s="87"/>
      <c r="H33" s="87"/>
      <c r="I33" s="88">
        <v>0.23</v>
      </c>
      <c r="J33" s="86">
        <f>ROUND(((SUM(BE121:BE164))*I33),  2)</f>
        <v>0</v>
      </c>
      <c r="L33" s="28"/>
    </row>
    <row r="34" spans="2:12" s="1" customFormat="1" ht="14.45" customHeight="1">
      <c r="B34" s="28"/>
      <c r="E34" s="33" t="s">
        <v>32</v>
      </c>
      <c r="F34" s="89">
        <f>ROUND((SUM(BF121:BF164)),  2)</f>
        <v>0</v>
      </c>
      <c r="I34" s="90">
        <v>0.23</v>
      </c>
      <c r="J34" s="89">
        <f>ROUND(((SUM(BF121:BF164))*I34),  2)</f>
        <v>0</v>
      </c>
      <c r="L34" s="28"/>
    </row>
    <row r="35" spans="2:12" s="1" customFormat="1" ht="14.45" hidden="1" customHeight="1">
      <c r="B35" s="28"/>
      <c r="E35" s="25" t="s">
        <v>33</v>
      </c>
      <c r="F35" s="89">
        <f>ROUND((SUM(BG121:BG164)),  2)</f>
        <v>0</v>
      </c>
      <c r="I35" s="90">
        <v>0.23</v>
      </c>
      <c r="J35" s="89">
        <f>0</f>
        <v>0</v>
      </c>
      <c r="L35" s="28"/>
    </row>
    <row r="36" spans="2:12" s="1" customFormat="1" ht="14.45" hidden="1" customHeight="1">
      <c r="B36" s="28"/>
      <c r="E36" s="25" t="s">
        <v>34</v>
      </c>
      <c r="F36" s="89">
        <f>ROUND((SUM(BH121:BH164)),  2)</f>
        <v>0</v>
      </c>
      <c r="I36" s="90">
        <v>0.23</v>
      </c>
      <c r="J36" s="89">
        <f>0</f>
        <v>0</v>
      </c>
      <c r="L36" s="28"/>
    </row>
    <row r="37" spans="2:12" s="1" customFormat="1" ht="14.45" hidden="1" customHeight="1">
      <c r="B37" s="28"/>
      <c r="E37" s="33" t="s">
        <v>35</v>
      </c>
      <c r="F37" s="86">
        <f>ROUND((SUM(BI121:BI164)),  2)</f>
        <v>0</v>
      </c>
      <c r="G37" s="87"/>
      <c r="H37" s="87"/>
      <c r="I37" s="88">
        <v>0</v>
      </c>
      <c r="J37" s="86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1"/>
      <c r="D39" s="92" t="s">
        <v>36</v>
      </c>
      <c r="E39" s="55"/>
      <c r="F39" s="55"/>
      <c r="G39" s="93" t="s">
        <v>37</v>
      </c>
      <c r="H39" s="94" t="s">
        <v>38</v>
      </c>
      <c r="I39" s="55"/>
      <c r="J39" s="95">
        <f>SUM(J30:J37)</f>
        <v>0</v>
      </c>
      <c r="K39" s="96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40" t="s">
        <v>39</v>
      </c>
      <c r="E50" s="41"/>
      <c r="F50" s="41"/>
      <c r="G50" s="40" t="s">
        <v>40</v>
      </c>
      <c r="H50" s="41"/>
      <c r="I50" s="41"/>
      <c r="J50" s="41"/>
      <c r="K50" s="41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28"/>
      <c r="D61" s="42" t="s">
        <v>41</v>
      </c>
      <c r="E61" s="30"/>
      <c r="F61" s="97" t="s">
        <v>42</v>
      </c>
      <c r="G61" s="42" t="s">
        <v>41</v>
      </c>
      <c r="H61" s="30"/>
      <c r="I61" s="30"/>
      <c r="J61" s="98" t="s">
        <v>42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28"/>
      <c r="D65" s="40" t="s">
        <v>43</v>
      </c>
      <c r="E65" s="41"/>
      <c r="F65" s="41"/>
      <c r="G65" s="40" t="s">
        <v>44</v>
      </c>
      <c r="H65" s="41"/>
      <c r="I65" s="41"/>
      <c r="J65" s="41"/>
      <c r="K65" s="41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28"/>
      <c r="D76" s="42" t="s">
        <v>41</v>
      </c>
      <c r="E76" s="30"/>
      <c r="F76" s="97" t="s">
        <v>42</v>
      </c>
      <c r="G76" s="42" t="s">
        <v>41</v>
      </c>
      <c r="H76" s="30"/>
      <c r="I76" s="30"/>
      <c r="J76" s="98" t="s">
        <v>42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20" t="s">
        <v>115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12</v>
      </c>
      <c r="L84" s="28"/>
    </row>
    <row r="85" spans="2:47" s="1" customFormat="1" ht="16.5" customHeight="1">
      <c r="B85" s="28"/>
      <c r="E85" s="227" t="str">
        <f>E7</f>
        <v>R2 - Eko park Voderady - Zelené a modré optrenia</v>
      </c>
      <c r="F85" s="228"/>
      <c r="G85" s="228"/>
      <c r="H85" s="228"/>
      <c r="L85" s="28"/>
    </row>
    <row r="86" spans="2:47" s="1" customFormat="1" ht="12" customHeight="1">
      <c r="B86" s="28"/>
      <c r="C86" s="25" t="s">
        <v>114</v>
      </c>
      <c r="L86" s="28"/>
    </row>
    <row r="87" spans="2:47" s="1" customFormat="1" ht="16.5" customHeight="1">
      <c r="B87" s="28"/>
      <c r="E87" s="221" t="str">
        <f>E9</f>
        <v>22 - Vsakovacie plochy</v>
      </c>
      <c r="F87" s="226"/>
      <c r="G87" s="226"/>
      <c r="H87" s="22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15</v>
      </c>
      <c r="F89" s="23" t="str">
        <f>F12</f>
        <v xml:space="preserve"> </v>
      </c>
      <c r="I89" s="25" t="s">
        <v>17</v>
      </c>
      <c r="J89" s="51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18</v>
      </c>
      <c r="F91" s="23" t="str">
        <f>E15</f>
        <v xml:space="preserve"> </v>
      </c>
      <c r="I91" s="25" t="s">
        <v>22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5" t="s">
        <v>21</v>
      </c>
      <c r="F92" s="23" t="str">
        <f>IF(E18="","",E18)</f>
        <v xml:space="preserve"> </v>
      </c>
      <c r="I92" s="25" t="s">
        <v>24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9" t="s">
        <v>116</v>
      </c>
      <c r="D94" s="91"/>
      <c r="E94" s="91"/>
      <c r="F94" s="91"/>
      <c r="G94" s="91"/>
      <c r="H94" s="91"/>
      <c r="I94" s="91"/>
      <c r="J94" s="100" t="s">
        <v>117</v>
      </c>
      <c r="K94" s="91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1" t="s">
        <v>118</v>
      </c>
      <c r="J96" s="64">
        <f>J121</f>
        <v>0</v>
      </c>
      <c r="L96" s="28"/>
      <c r="AU96" s="16" t="s">
        <v>119</v>
      </c>
    </row>
    <row r="97" spans="2:12" s="8" customFormat="1" ht="24.95" customHeight="1">
      <c r="B97" s="102"/>
      <c r="D97" s="103" t="s">
        <v>120</v>
      </c>
      <c r="E97" s="104"/>
      <c r="F97" s="104"/>
      <c r="G97" s="104"/>
      <c r="H97" s="104"/>
      <c r="I97" s="104"/>
      <c r="J97" s="105">
        <f>J122</f>
        <v>0</v>
      </c>
      <c r="L97" s="102"/>
    </row>
    <row r="98" spans="2:12" s="9" customFormat="1" ht="19.899999999999999" customHeight="1">
      <c r="B98" s="106"/>
      <c r="D98" s="107" t="s">
        <v>121</v>
      </c>
      <c r="E98" s="108"/>
      <c r="F98" s="108"/>
      <c r="G98" s="108"/>
      <c r="H98" s="108"/>
      <c r="I98" s="108"/>
      <c r="J98" s="109">
        <f>J123</f>
        <v>0</v>
      </c>
      <c r="L98" s="106"/>
    </row>
    <row r="99" spans="2:12" s="9" customFormat="1" ht="19.899999999999999" customHeight="1">
      <c r="B99" s="106"/>
      <c r="D99" s="107" t="s">
        <v>122</v>
      </c>
      <c r="E99" s="108"/>
      <c r="F99" s="108"/>
      <c r="G99" s="108"/>
      <c r="H99" s="108"/>
      <c r="I99" s="108"/>
      <c r="J99" s="109">
        <f>J149</f>
        <v>0</v>
      </c>
      <c r="L99" s="106"/>
    </row>
    <row r="100" spans="2:12" s="9" customFormat="1" ht="19.899999999999999" customHeight="1">
      <c r="B100" s="106"/>
      <c r="D100" s="107" t="s">
        <v>123</v>
      </c>
      <c r="E100" s="108"/>
      <c r="F100" s="108"/>
      <c r="G100" s="108"/>
      <c r="H100" s="108"/>
      <c r="I100" s="108"/>
      <c r="J100" s="109">
        <f>J156</f>
        <v>0</v>
      </c>
      <c r="L100" s="106"/>
    </row>
    <row r="101" spans="2:12" s="9" customFormat="1" ht="19.899999999999999" customHeight="1">
      <c r="B101" s="106"/>
      <c r="D101" s="107" t="s">
        <v>124</v>
      </c>
      <c r="E101" s="108"/>
      <c r="F101" s="108"/>
      <c r="G101" s="108"/>
      <c r="H101" s="108"/>
      <c r="I101" s="108"/>
      <c r="J101" s="109">
        <f>J163</f>
        <v>0</v>
      </c>
      <c r="L101" s="106"/>
    </row>
    <row r="102" spans="2:12" s="1" customFormat="1" ht="21.75" customHeight="1">
      <c r="B102" s="28"/>
      <c r="L102" s="28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28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28"/>
    </row>
    <row r="108" spans="2:12" s="1" customFormat="1" ht="24.95" customHeight="1">
      <c r="B108" s="28"/>
      <c r="C108" s="20" t="s">
        <v>127</v>
      </c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5" t="s">
        <v>12</v>
      </c>
      <c r="L110" s="28"/>
    </row>
    <row r="111" spans="2:12" s="1" customFormat="1" ht="16.5" customHeight="1">
      <c r="B111" s="28"/>
      <c r="E111" s="227" t="str">
        <f>E7</f>
        <v>R2 - Eko park Voderady - Zelené a modré optrenia</v>
      </c>
      <c r="F111" s="228"/>
      <c r="G111" s="228"/>
      <c r="H111" s="228"/>
      <c r="L111" s="28"/>
    </row>
    <row r="112" spans="2:12" s="1" customFormat="1" ht="12" customHeight="1">
      <c r="B112" s="28"/>
      <c r="C112" s="25" t="s">
        <v>114</v>
      </c>
      <c r="L112" s="28"/>
    </row>
    <row r="113" spans="2:65" s="1" customFormat="1" ht="16.5" customHeight="1">
      <c r="B113" s="28"/>
      <c r="E113" s="221" t="str">
        <f>E9</f>
        <v>22 - Vsakovacie plochy</v>
      </c>
      <c r="F113" s="226"/>
      <c r="G113" s="226"/>
      <c r="H113" s="226"/>
      <c r="L113" s="28"/>
    </row>
    <row r="114" spans="2:65" s="1" customFormat="1" ht="6.95" customHeight="1">
      <c r="B114" s="28"/>
      <c r="L114" s="28"/>
    </row>
    <row r="115" spans="2:65" s="1" customFormat="1" ht="12" customHeight="1">
      <c r="B115" s="28"/>
      <c r="C115" s="25" t="s">
        <v>15</v>
      </c>
      <c r="F115" s="23" t="str">
        <f>F12</f>
        <v xml:space="preserve"> </v>
      </c>
      <c r="I115" s="25" t="s">
        <v>17</v>
      </c>
      <c r="J115" s="51" t="str">
        <f>IF(J12="","",J12)</f>
        <v/>
      </c>
      <c r="L115" s="28"/>
    </row>
    <row r="116" spans="2:65" s="1" customFormat="1" ht="6.95" customHeight="1">
      <c r="B116" s="28"/>
      <c r="L116" s="28"/>
    </row>
    <row r="117" spans="2:65" s="1" customFormat="1" ht="15.2" customHeight="1">
      <c r="B117" s="28"/>
      <c r="C117" s="25" t="s">
        <v>18</v>
      </c>
      <c r="F117" s="23" t="str">
        <f>E15</f>
        <v xml:space="preserve"> </v>
      </c>
      <c r="I117" s="25" t="s">
        <v>22</v>
      </c>
      <c r="J117" s="26" t="str">
        <f>E21</f>
        <v xml:space="preserve"> </v>
      </c>
      <c r="L117" s="28"/>
    </row>
    <row r="118" spans="2:65" s="1" customFormat="1" ht="15.2" customHeight="1">
      <c r="B118" s="28"/>
      <c r="C118" s="25" t="s">
        <v>21</v>
      </c>
      <c r="F118" s="23" t="str">
        <f>IF(E18="","",E18)</f>
        <v xml:space="preserve"> </v>
      </c>
      <c r="I118" s="25" t="s">
        <v>24</v>
      </c>
      <c r="J118" s="26" t="str">
        <f>E24</f>
        <v xml:space="preserve"> </v>
      </c>
      <c r="L118" s="28"/>
    </row>
    <row r="119" spans="2:65" s="1" customFormat="1" ht="10.35" customHeight="1">
      <c r="B119" s="28"/>
      <c r="L119" s="28"/>
    </row>
    <row r="120" spans="2:65" s="10" customFormat="1" ht="29.25" customHeight="1">
      <c r="B120" s="110"/>
      <c r="C120" s="111" t="s">
        <v>128</v>
      </c>
      <c r="D120" s="112" t="s">
        <v>51</v>
      </c>
      <c r="E120" s="112" t="s">
        <v>47</v>
      </c>
      <c r="F120" s="112" t="s">
        <v>48</v>
      </c>
      <c r="G120" s="112" t="s">
        <v>129</v>
      </c>
      <c r="H120" s="112" t="s">
        <v>130</v>
      </c>
      <c r="I120" s="112" t="s">
        <v>131</v>
      </c>
      <c r="J120" s="113" t="s">
        <v>117</v>
      </c>
      <c r="K120" s="114" t="s">
        <v>132</v>
      </c>
      <c r="L120" s="110"/>
      <c r="M120" s="57" t="s">
        <v>1</v>
      </c>
      <c r="N120" s="58" t="s">
        <v>30</v>
      </c>
      <c r="O120" s="58" t="s">
        <v>133</v>
      </c>
      <c r="P120" s="58" t="s">
        <v>134</v>
      </c>
      <c r="Q120" s="58" t="s">
        <v>135</v>
      </c>
      <c r="R120" s="58" t="s">
        <v>136</v>
      </c>
      <c r="S120" s="58" t="s">
        <v>137</v>
      </c>
      <c r="T120" s="59" t="s">
        <v>138</v>
      </c>
    </row>
    <row r="121" spans="2:65" s="1" customFormat="1" ht="22.9" customHeight="1">
      <c r="B121" s="28"/>
      <c r="C121" s="62" t="s">
        <v>118</v>
      </c>
      <c r="J121" s="115">
        <f>BK121</f>
        <v>0</v>
      </c>
      <c r="L121" s="28"/>
      <c r="M121" s="60"/>
      <c r="N121" s="52"/>
      <c r="O121" s="52"/>
      <c r="P121" s="116">
        <f>P122</f>
        <v>505.48911800000002</v>
      </c>
      <c r="Q121" s="52"/>
      <c r="R121" s="116">
        <f>R122</f>
        <v>134.11378679999999</v>
      </c>
      <c r="S121" s="52"/>
      <c r="T121" s="117">
        <f>T122</f>
        <v>31.899000000000001</v>
      </c>
      <c r="AT121" s="16" t="s">
        <v>65</v>
      </c>
      <c r="AU121" s="16" t="s">
        <v>119</v>
      </c>
      <c r="BK121" s="118">
        <f>BK122</f>
        <v>0</v>
      </c>
    </row>
    <row r="122" spans="2:65" s="11" customFormat="1" ht="25.9" customHeight="1">
      <c r="B122" s="119"/>
      <c r="D122" s="120" t="s">
        <v>65</v>
      </c>
      <c r="E122" s="121" t="s">
        <v>139</v>
      </c>
      <c r="F122" s="121" t="s">
        <v>140</v>
      </c>
      <c r="J122" s="122">
        <f>BK122</f>
        <v>0</v>
      </c>
      <c r="L122" s="119"/>
      <c r="M122" s="123"/>
      <c r="P122" s="124">
        <f>P123+P149+P156+P163</f>
        <v>505.48911800000002</v>
      </c>
      <c r="R122" s="124">
        <f>R123+R149+R156+R163</f>
        <v>134.11378679999999</v>
      </c>
      <c r="T122" s="125">
        <f>T123+T149+T156+T163</f>
        <v>31.899000000000001</v>
      </c>
      <c r="AR122" s="120" t="s">
        <v>71</v>
      </c>
      <c r="AT122" s="126" t="s">
        <v>65</v>
      </c>
      <c r="AU122" s="126" t="s">
        <v>66</v>
      </c>
      <c r="AY122" s="120" t="s">
        <v>141</v>
      </c>
      <c r="BK122" s="127">
        <f>BK123+BK149+BK156+BK163</f>
        <v>0</v>
      </c>
    </row>
    <row r="123" spans="2:65" s="11" customFormat="1" ht="22.9" customHeight="1">
      <c r="B123" s="119"/>
      <c r="D123" s="120" t="s">
        <v>65</v>
      </c>
      <c r="E123" s="128" t="s">
        <v>71</v>
      </c>
      <c r="F123" s="128" t="s">
        <v>142</v>
      </c>
      <c r="J123" s="129">
        <f>BK123</f>
        <v>0</v>
      </c>
      <c r="L123" s="119"/>
      <c r="M123" s="123"/>
      <c r="P123" s="124">
        <f>SUM(P124:P148)</f>
        <v>157.98863</v>
      </c>
      <c r="R123" s="124">
        <f>SUM(R124:R148)</f>
        <v>134.05099999999999</v>
      </c>
      <c r="T123" s="125">
        <f>SUM(T124:T148)</f>
        <v>31.899000000000001</v>
      </c>
      <c r="AR123" s="120" t="s">
        <v>71</v>
      </c>
      <c r="AT123" s="126" t="s">
        <v>65</v>
      </c>
      <c r="AU123" s="126" t="s">
        <v>71</v>
      </c>
      <c r="AY123" s="120" t="s">
        <v>141</v>
      </c>
      <c r="BK123" s="127">
        <f>SUM(BK124:BK148)</f>
        <v>0</v>
      </c>
    </row>
    <row r="124" spans="2:65" s="1" customFormat="1" ht="33" customHeight="1">
      <c r="B124" s="130"/>
      <c r="C124" s="131" t="s">
        <v>71</v>
      </c>
      <c r="D124" s="131" t="s">
        <v>143</v>
      </c>
      <c r="E124" s="132" t="s">
        <v>499</v>
      </c>
      <c r="F124" s="133" t="s">
        <v>500</v>
      </c>
      <c r="G124" s="134" t="s">
        <v>169</v>
      </c>
      <c r="H124" s="135">
        <v>43.4</v>
      </c>
      <c r="I124" s="136"/>
      <c r="J124" s="136">
        <f>ROUND(I124*H124,2)</f>
        <v>0</v>
      </c>
      <c r="K124" s="137"/>
      <c r="L124" s="28"/>
      <c r="M124" s="138" t="s">
        <v>1</v>
      </c>
      <c r="N124" s="139" t="s">
        <v>32</v>
      </c>
      <c r="O124" s="140">
        <v>1.97</v>
      </c>
      <c r="P124" s="140">
        <f>O124*H124</f>
        <v>85.49799999999999</v>
      </c>
      <c r="Q124" s="140">
        <v>0</v>
      </c>
      <c r="R124" s="140">
        <f>Q124*H124</f>
        <v>0</v>
      </c>
      <c r="S124" s="140">
        <v>0.5</v>
      </c>
      <c r="T124" s="141">
        <f>S124*H124</f>
        <v>21.7</v>
      </c>
      <c r="AR124" s="142" t="s">
        <v>147</v>
      </c>
      <c r="AT124" s="142" t="s">
        <v>143</v>
      </c>
      <c r="AU124" s="142" t="s">
        <v>148</v>
      </c>
      <c r="AY124" s="16" t="s">
        <v>141</v>
      </c>
      <c r="BE124" s="143">
        <f>IF(N124="základná",J124,0)</f>
        <v>0</v>
      </c>
      <c r="BF124" s="143">
        <f>IF(N124="znížená",J124,0)</f>
        <v>0</v>
      </c>
      <c r="BG124" s="143">
        <f>IF(N124="zákl. prenesená",J124,0)</f>
        <v>0</v>
      </c>
      <c r="BH124" s="143">
        <f>IF(N124="zníž. prenesená",J124,0)</f>
        <v>0</v>
      </c>
      <c r="BI124" s="143">
        <f>IF(N124="nulová",J124,0)</f>
        <v>0</v>
      </c>
      <c r="BJ124" s="16" t="s">
        <v>148</v>
      </c>
      <c r="BK124" s="143">
        <f>ROUND(I124*H124,2)</f>
        <v>0</v>
      </c>
      <c r="BL124" s="16" t="s">
        <v>147</v>
      </c>
      <c r="BM124" s="142" t="s">
        <v>899</v>
      </c>
    </row>
    <row r="125" spans="2:65" s="12" customFormat="1">
      <c r="B125" s="144"/>
      <c r="D125" s="145" t="s">
        <v>149</v>
      </c>
      <c r="E125" s="146" t="s">
        <v>1</v>
      </c>
      <c r="F125" s="147" t="s">
        <v>900</v>
      </c>
      <c r="H125" s="148">
        <v>43.4</v>
      </c>
      <c r="L125" s="144"/>
      <c r="M125" s="149"/>
      <c r="T125" s="150"/>
      <c r="AT125" s="146" t="s">
        <v>149</v>
      </c>
      <c r="AU125" s="146" t="s">
        <v>148</v>
      </c>
      <c r="AV125" s="12" t="s">
        <v>148</v>
      </c>
      <c r="AW125" s="12" t="s">
        <v>23</v>
      </c>
      <c r="AX125" s="12" t="s">
        <v>71</v>
      </c>
      <c r="AY125" s="146" t="s">
        <v>141</v>
      </c>
    </row>
    <row r="126" spans="2:65" s="1" customFormat="1" ht="33" customHeight="1">
      <c r="B126" s="130"/>
      <c r="C126" s="131" t="s">
        <v>148</v>
      </c>
      <c r="D126" s="131" t="s">
        <v>143</v>
      </c>
      <c r="E126" s="132" t="s">
        <v>503</v>
      </c>
      <c r="F126" s="133" t="s">
        <v>504</v>
      </c>
      <c r="G126" s="134" t="s">
        <v>169</v>
      </c>
      <c r="H126" s="135">
        <v>43.4</v>
      </c>
      <c r="I126" s="136"/>
      <c r="J126" s="136">
        <f>ROUND(I126*H126,2)</f>
        <v>0</v>
      </c>
      <c r="K126" s="137"/>
      <c r="L126" s="28"/>
      <c r="M126" s="138" t="s">
        <v>1</v>
      </c>
      <c r="N126" s="139" t="s">
        <v>32</v>
      </c>
      <c r="O126" s="140">
        <v>0.60299999999999998</v>
      </c>
      <c r="P126" s="140">
        <f>O126*H126</f>
        <v>26.170199999999998</v>
      </c>
      <c r="Q126" s="140">
        <v>0</v>
      </c>
      <c r="R126" s="140">
        <f>Q126*H126</f>
        <v>0</v>
      </c>
      <c r="S126" s="140">
        <v>0.23499999999999999</v>
      </c>
      <c r="T126" s="141">
        <f>S126*H126</f>
        <v>10.199</v>
      </c>
      <c r="AR126" s="142" t="s">
        <v>147</v>
      </c>
      <c r="AT126" s="142" t="s">
        <v>143</v>
      </c>
      <c r="AU126" s="142" t="s">
        <v>148</v>
      </c>
      <c r="AY126" s="16" t="s">
        <v>141</v>
      </c>
      <c r="BE126" s="143">
        <f>IF(N126="základná",J126,0)</f>
        <v>0</v>
      </c>
      <c r="BF126" s="143">
        <f>IF(N126="znížená",J126,0)</f>
        <v>0</v>
      </c>
      <c r="BG126" s="143">
        <f>IF(N126="zákl. prenesená",J126,0)</f>
        <v>0</v>
      </c>
      <c r="BH126" s="143">
        <f>IF(N126="zníž. prenesená",J126,0)</f>
        <v>0</v>
      </c>
      <c r="BI126" s="143">
        <f>IF(N126="nulová",J126,0)</f>
        <v>0</v>
      </c>
      <c r="BJ126" s="16" t="s">
        <v>148</v>
      </c>
      <c r="BK126" s="143">
        <f>ROUND(I126*H126,2)</f>
        <v>0</v>
      </c>
      <c r="BL126" s="16" t="s">
        <v>147</v>
      </c>
      <c r="BM126" s="142" t="s">
        <v>901</v>
      </c>
    </row>
    <row r="127" spans="2:65" s="12" customFormat="1">
      <c r="B127" s="144"/>
      <c r="D127" s="145" t="s">
        <v>149</v>
      </c>
      <c r="E127" s="146" t="s">
        <v>1</v>
      </c>
      <c r="F127" s="147" t="s">
        <v>902</v>
      </c>
      <c r="H127" s="148">
        <v>43.4</v>
      </c>
      <c r="L127" s="144"/>
      <c r="M127" s="149"/>
      <c r="T127" s="150"/>
      <c r="AT127" s="146" t="s">
        <v>149</v>
      </c>
      <c r="AU127" s="146" t="s">
        <v>148</v>
      </c>
      <c r="AV127" s="12" t="s">
        <v>148</v>
      </c>
      <c r="AW127" s="12" t="s">
        <v>23</v>
      </c>
      <c r="AX127" s="12" t="s">
        <v>66</v>
      </c>
      <c r="AY127" s="146" t="s">
        <v>141</v>
      </c>
    </row>
    <row r="128" spans="2:65" s="13" customFormat="1">
      <c r="B128" s="151"/>
      <c r="D128" s="145" t="s">
        <v>149</v>
      </c>
      <c r="E128" s="152" t="s">
        <v>1</v>
      </c>
      <c r="F128" s="153" t="s">
        <v>150</v>
      </c>
      <c r="H128" s="154">
        <v>43.4</v>
      </c>
      <c r="L128" s="151"/>
      <c r="M128" s="155"/>
      <c r="T128" s="156"/>
      <c r="AT128" s="152" t="s">
        <v>149</v>
      </c>
      <c r="AU128" s="152" t="s">
        <v>148</v>
      </c>
      <c r="AV128" s="13" t="s">
        <v>147</v>
      </c>
      <c r="AW128" s="13" t="s">
        <v>23</v>
      </c>
      <c r="AX128" s="13" t="s">
        <v>71</v>
      </c>
      <c r="AY128" s="152" t="s">
        <v>141</v>
      </c>
    </row>
    <row r="129" spans="2:65" s="1" customFormat="1" ht="24.2" customHeight="1">
      <c r="B129" s="130"/>
      <c r="C129" s="131" t="s">
        <v>153</v>
      </c>
      <c r="D129" s="131" t="s">
        <v>143</v>
      </c>
      <c r="E129" s="132" t="s">
        <v>154</v>
      </c>
      <c r="F129" s="133" t="s">
        <v>155</v>
      </c>
      <c r="G129" s="134" t="s">
        <v>146</v>
      </c>
      <c r="H129" s="135">
        <v>44.180999999999997</v>
      </c>
      <c r="I129" s="136"/>
      <c r="J129" s="136">
        <f>ROUND(I129*H129,2)</f>
        <v>0</v>
      </c>
      <c r="K129" s="137"/>
      <c r="L129" s="28"/>
      <c r="M129" s="138" t="s">
        <v>1</v>
      </c>
      <c r="N129" s="139" t="s">
        <v>32</v>
      </c>
      <c r="O129" s="140">
        <v>0.46</v>
      </c>
      <c r="P129" s="140">
        <f>O129*H129</f>
        <v>20.323260000000001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147</v>
      </c>
      <c r="AT129" s="142" t="s">
        <v>143</v>
      </c>
      <c r="AU129" s="142" t="s">
        <v>148</v>
      </c>
      <c r="AY129" s="16" t="s">
        <v>141</v>
      </c>
      <c r="BE129" s="143">
        <f>IF(N129="základná",J129,0)</f>
        <v>0</v>
      </c>
      <c r="BF129" s="143">
        <f>IF(N129="znížená",J129,0)</f>
        <v>0</v>
      </c>
      <c r="BG129" s="143">
        <f>IF(N129="zákl. prenesená",J129,0)</f>
        <v>0</v>
      </c>
      <c r="BH129" s="143">
        <f>IF(N129="zníž. prenesená",J129,0)</f>
        <v>0</v>
      </c>
      <c r="BI129" s="143">
        <f>IF(N129="nulová",J129,0)</f>
        <v>0</v>
      </c>
      <c r="BJ129" s="16" t="s">
        <v>148</v>
      </c>
      <c r="BK129" s="143">
        <f>ROUND(I129*H129,2)</f>
        <v>0</v>
      </c>
      <c r="BL129" s="16" t="s">
        <v>147</v>
      </c>
      <c r="BM129" s="142" t="s">
        <v>156</v>
      </c>
    </row>
    <row r="130" spans="2:65" s="12" customFormat="1" ht="22.5">
      <c r="B130" s="144"/>
      <c r="D130" s="145" t="s">
        <v>149</v>
      </c>
      <c r="E130" s="146" t="s">
        <v>1</v>
      </c>
      <c r="F130" s="147" t="s">
        <v>903</v>
      </c>
      <c r="H130" s="148">
        <v>44.180999999999997</v>
      </c>
      <c r="L130" s="144"/>
      <c r="M130" s="149"/>
      <c r="T130" s="150"/>
      <c r="AT130" s="146" t="s">
        <v>149</v>
      </c>
      <c r="AU130" s="146" t="s">
        <v>148</v>
      </c>
      <c r="AV130" s="12" t="s">
        <v>148</v>
      </c>
      <c r="AW130" s="12" t="s">
        <v>23</v>
      </c>
      <c r="AX130" s="12" t="s">
        <v>66</v>
      </c>
      <c r="AY130" s="146" t="s">
        <v>141</v>
      </c>
    </row>
    <row r="131" spans="2:65" s="13" customFormat="1">
      <c r="B131" s="151"/>
      <c r="D131" s="145" t="s">
        <v>149</v>
      </c>
      <c r="E131" s="152" t="s">
        <v>1</v>
      </c>
      <c r="F131" s="153" t="s">
        <v>150</v>
      </c>
      <c r="H131" s="154">
        <v>44.180999999999997</v>
      </c>
      <c r="L131" s="151"/>
      <c r="M131" s="155"/>
      <c r="T131" s="156"/>
      <c r="AT131" s="152" t="s">
        <v>149</v>
      </c>
      <c r="AU131" s="152" t="s">
        <v>148</v>
      </c>
      <c r="AV131" s="13" t="s">
        <v>147</v>
      </c>
      <c r="AW131" s="13" t="s">
        <v>23</v>
      </c>
      <c r="AX131" s="13" t="s">
        <v>71</v>
      </c>
      <c r="AY131" s="152" t="s">
        <v>141</v>
      </c>
    </row>
    <row r="132" spans="2:65" s="1" customFormat="1" ht="24.2" customHeight="1">
      <c r="B132" s="130"/>
      <c r="C132" s="131" t="s">
        <v>147</v>
      </c>
      <c r="D132" s="131" t="s">
        <v>143</v>
      </c>
      <c r="E132" s="132" t="s">
        <v>157</v>
      </c>
      <c r="F132" s="133" t="s">
        <v>158</v>
      </c>
      <c r="G132" s="134" t="s">
        <v>146</v>
      </c>
      <c r="H132" s="135">
        <v>44.180999999999997</v>
      </c>
      <c r="I132" s="136"/>
      <c r="J132" s="136">
        <f>ROUND(I132*H132,2)</f>
        <v>0</v>
      </c>
      <c r="K132" s="137"/>
      <c r="L132" s="28"/>
      <c r="M132" s="138" t="s">
        <v>1</v>
      </c>
      <c r="N132" s="139" t="s">
        <v>32</v>
      </c>
      <c r="O132" s="140">
        <v>5.6000000000000001E-2</v>
      </c>
      <c r="P132" s="140">
        <f>O132*H132</f>
        <v>2.4741360000000001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147</v>
      </c>
      <c r="AT132" s="142" t="s">
        <v>143</v>
      </c>
      <c r="AU132" s="142" t="s">
        <v>148</v>
      </c>
      <c r="AY132" s="16" t="s">
        <v>141</v>
      </c>
      <c r="BE132" s="143">
        <f>IF(N132="základná",J132,0)</f>
        <v>0</v>
      </c>
      <c r="BF132" s="143">
        <f>IF(N132="znížená",J132,0)</f>
        <v>0</v>
      </c>
      <c r="BG132" s="143">
        <f>IF(N132="zákl. prenesená",J132,0)</f>
        <v>0</v>
      </c>
      <c r="BH132" s="143">
        <f>IF(N132="zníž. prenesená",J132,0)</f>
        <v>0</v>
      </c>
      <c r="BI132" s="143">
        <f>IF(N132="nulová",J132,0)</f>
        <v>0</v>
      </c>
      <c r="BJ132" s="16" t="s">
        <v>148</v>
      </c>
      <c r="BK132" s="143">
        <f>ROUND(I132*H132,2)</f>
        <v>0</v>
      </c>
      <c r="BL132" s="16" t="s">
        <v>147</v>
      </c>
      <c r="BM132" s="142" t="s">
        <v>159</v>
      </c>
    </row>
    <row r="133" spans="2:65" s="1" customFormat="1" ht="24.2" customHeight="1">
      <c r="B133" s="130"/>
      <c r="C133" s="131" t="s">
        <v>160</v>
      </c>
      <c r="D133" s="131" t="s">
        <v>143</v>
      </c>
      <c r="E133" s="132" t="s">
        <v>161</v>
      </c>
      <c r="F133" s="133" t="s">
        <v>162</v>
      </c>
      <c r="G133" s="134" t="s">
        <v>146</v>
      </c>
      <c r="H133" s="135">
        <v>62.582000000000001</v>
      </c>
      <c r="I133" s="136"/>
      <c r="J133" s="136">
        <f>ROUND(I133*H133,2)</f>
        <v>0</v>
      </c>
      <c r="K133" s="137"/>
      <c r="L133" s="28"/>
      <c r="M133" s="138" t="s">
        <v>1</v>
      </c>
      <c r="N133" s="139" t="s">
        <v>32</v>
      </c>
      <c r="O133" s="140">
        <v>0.24199999999999999</v>
      </c>
      <c r="P133" s="140">
        <f>O133*H133</f>
        <v>15.144843999999999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147</v>
      </c>
      <c r="AT133" s="142" t="s">
        <v>143</v>
      </c>
      <c r="AU133" s="142" t="s">
        <v>148</v>
      </c>
      <c r="AY133" s="16" t="s">
        <v>141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6" t="s">
        <v>148</v>
      </c>
      <c r="BK133" s="143">
        <f>ROUND(I133*H133,2)</f>
        <v>0</v>
      </c>
      <c r="BL133" s="16" t="s">
        <v>147</v>
      </c>
      <c r="BM133" s="142" t="s">
        <v>163</v>
      </c>
    </row>
    <row r="134" spans="2:65" s="12" customFormat="1" ht="22.5">
      <c r="B134" s="144"/>
      <c r="D134" s="145" t="s">
        <v>149</v>
      </c>
      <c r="E134" s="146" t="s">
        <v>1</v>
      </c>
      <c r="F134" s="147" t="s">
        <v>904</v>
      </c>
      <c r="H134" s="148">
        <v>62.582000000000001</v>
      </c>
      <c r="L134" s="144"/>
      <c r="M134" s="149"/>
      <c r="T134" s="150"/>
      <c r="AT134" s="146" t="s">
        <v>149</v>
      </c>
      <c r="AU134" s="146" t="s">
        <v>148</v>
      </c>
      <c r="AV134" s="12" t="s">
        <v>148</v>
      </c>
      <c r="AW134" s="12" t="s">
        <v>23</v>
      </c>
      <c r="AX134" s="12" t="s">
        <v>66</v>
      </c>
      <c r="AY134" s="146" t="s">
        <v>141</v>
      </c>
    </row>
    <row r="135" spans="2:65" s="13" customFormat="1">
      <c r="B135" s="151"/>
      <c r="D135" s="145" t="s">
        <v>149</v>
      </c>
      <c r="E135" s="152" t="s">
        <v>1</v>
      </c>
      <c r="F135" s="153" t="s">
        <v>150</v>
      </c>
      <c r="H135" s="154">
        <v>62.582000000000001</v>
      </c>
      <c r="L135" s="151"/>
      <c r="M135" s="155"/>
      <c r="T135" s="156"/>
      <c r="AT135" s="152" t="s">
        <v>149</v>
      </c>
      <c r="AU135" s="152" t="s">
        <v>148</v>
      </c>
      <c r="AV135" s="13" t="s">
        <v>147</v>
      </c>
      <c r="AW135" s="13" t="s">
        <v>23</v>
      </c>
      <c r="AX135" s="13" t="s">
        <v>71</v>
      </c>
      <c r="AY135" s="152" t="s">
        <v>141</v>
      </c>
    </row>
    <row r="136" spans="2:65" s="1" customFormat="1" ht="24.2" customHeight="1">
      <c r="B136" s="130"/>
      <c r="C136" s="157" t="s">
        <v>164</v>
      </c>
      <c r="D136" s="157" t="s">
        <v>165</v>
      </c>
      <c r="E136" s="158" t="s">
        <v>905</v>
      </c>
      <c r="F136" s="159" t="s">
        <v>906</v>
      </c>
      <c r="G136" s="160" t="s">
        <v>166</v>
      </c>
      <c r="H136" s="161">
        <v>134.05099999999999</v>
      </c>
      <c r="I136" s="162"/>
      <c r="J136" s="162">
        <f>ROUND(I136*H136,2)</f>
        <v>0</v>
      </c>
      <c r="K136" s="163"/>
      <c r="L136" s="164"/>
      <c r="M136" s="165" t="s">
        <v>1</v>
      </c>
      <c r="N136" s="166" t="s">
        <v>32</v>
      </c>
      <c r="O136" s="140">
        <v>0</v>
      </c>
      <c r="P136" s="140">
        <f>O136*H136</f>
        <v>0</v>
      </c>
      <c r="Q136" s="140">
        <v>1</v>
      </c>
      <c r="R136" s="140">
        <f>Q136*H136</f>
        <v>134.05099999999999</v>
      </c>
      <c r="S136" s="140">
        <v>0</v>
      </c>
      <c r="T136" s="141">
        <f>S136*H136</f>
        <v>0</v>
      </c>
      <c r="AR136" s="142" t="s">
        <v>167</v>
      </c>
      <c r="AT136" s="142" t="s">
        <v>165</v>
      </c>
      <c r="AU136" s="142" t="s">
        <v>148</v>
      </c>
      <c r="AY136" s="16" t="s">
        <v>141</v>
      </c>
      <c r="BE136" s="143">
        <f>IF(N136="základná",J136,0)</f>
        <v>0</v>
      </c>
      <c r="BF136" s="143">
        <f>IF(N136="znížená",J136,0)</f>
        <v>0</v>
      </c>
      <c r="BG136" s="143">
        <f>IF(N136="zákl. prenesená",J136,0)</f>
        <v>0</v>
      </c>
      <c r="BH136" s="143">
        <f>IF(N136="zníž. prenesená",J136,0)</f>
        <v>0</v>
      </c>
      <c r="BI136" s="143">
        <f>IF(N136="nulová",J136,0)</f>
        <v>0</v>
      </c>
      <c r="BJ136" s="16" t="s">
        <v>148</v>
      </c>
      <c r="BK136" s="143">
        <f>ROUND(I136*H136,2)</f>
        <v>0</v>
      </c>
      <c r="BL136" s="16" t="s">
        <v>147</v>
      </c>
      <c r="BM136" s="142" t="s">
        <v>907</v>
      </c>
    </row>
    <row r="137" spans="2:65" s="12" customFormat="1">
      <c r="B137" s="144"/>
      <c r="D137" s="145" t="s">
        <v>149</v>
      </c>
      <c r="E137" s="146" t="s">
        <v>1</v>
      </c>
      <c r="F137" s="147" t="s">
        <v>908</v>
      </c>
      <c r="H137" s="148">
        <v>131.423</v>
      </c>
      <c r="L137" s="144"/>
      <c r="M137" s="149"/>
      <c r="T137" s="150"/>
      <c r="AT137" s="146" t="s">
        <v>149</v>
      </c>
      <c r="AU137" s="146" t="s">
        <v>148</v>
      </c>
      <c r="AV137" s="12" t="s">
        <v>148</v>
      </c>
      <c r="AW137" s="12" t="s">
        <v>23</v>
      </c>
      <c r="AX137" s="12" t="s">
        <v>71</v>
      </c>
      <c r="AY137" s="146" t="s">
        <v>141</v>
      </c>
    </row>
    <row r="138" spans="2:65" s="12" customFormat="1">
      <c r="B138" s="144"/>
      <c r="D138" s="145" t="s">
        <v>149</v>
      </c>
      <c r="F138" s="147" t="s">
        <v>909</v>
      </c>
      <c r="H138" s="148">
        <v>134.05099999999999</v>
      </c>
      <c r="L138" s="144"/>
      <c r="M138" s="149"/>
      <c r="T138" s="150"/>
      <c r="AT138" s="146" t="s">
        <v>149</v>
      </c>
      <c r="AU138" s="146" t="s">
        <v>148</v>
      </c>
      <c r="AV138" s="12" t="s">
        <v>148</v>
      </c>
      <c r="AW138" s="12" t="s">
        <v>3</v>
      </c>
      <c r="AX138" s="12" t="s">
        <v>71</v>
      </c>
      <c r="AY138" s="146" t="s">
        <v>141</v>
      </c>
    </row>
    <row r="139" spans="2:65" s="1" customFormat="1" ht="24.2" customHeight="1">
      <c r="B139" s="130"/>
      <c r="C139" s="131" t="s">
        <v>168</v>
      </c>
      <c r="D139" s="131" t="s">
        <v>143</v>
      </c>
      <c r="E139" s="132" t="s">
        <v>910</v>
      </c>
      <c r="F139" s="133" t="s">
        <v>911</v>
      </c>
      <c r="G139" s="134" t="s">
        <v>169</v>
      </c>
      <c r="H139" s="135">
        <v>154.97999999999999</v>
      </c>
      <c r="I139" s="136"/>
      <c r="J139" s="136">
        <f>ROUND(I139*H139,2)</f>
        <v>0</v>
      </c>
      <c r="K139" s="137"/>
      <c r="L139" s="28"/>
      <c r="M139" s="138" t="s">
        <v>1</v>
      </c>
      <c r="N139" s="139" t="s">
        <v>32</v>
      </c>
      <c r="O139" s="140">
        <v>1.7000000000000001E-2</v>
      </c>
      <c r="P139" s="140">
        <f>O139*H139</f>
        <v>2.6346600000000002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147</v>
      </c>
      <c r="AT139" s="142" t="s">
        <v>143</v>
      </c>
      <c r="AU139" s="142" t="s">
        <v>148</v>
      </c>
      <c r="AY139" s="16" t="s">
        <v>141</v>
      </c>
      <c r="BE139" s="143">
        <f>IF(N139="základná",J139,0)</f>
        <v>0</v>
      </c>
      <c r="BF139" s="143">
        <f>IF(N139="znížená",J139,0)</f>
        <v>0</v>
      </c>
      <c r="BG139" s="143">
        <f>IF(N139="zákl. prenesená",J139,0)</f>
        <v>0</v>
      </c>
      <c r="BH139" s="143">
        <f>IF(N139="zníž. prenesená",J139,0)</f>
        <v>0</v>
      </c>
      <c r="BI139" s="143">
        <f>IF(N139="nulová",J139,0)</f>
        <v>0</v>
      </c>
      <c r="BJ139" s="16" t="s">
        <v>148</v>
      </c>
      <c r="BK139" s="143">
        <f>ROUND(I139*H139,2)</f>
        <v>0</v>
      </c>
      <c r="BL139" s="16" t="s">
        <v>147</v>
      </c>
      <c r="BM139" s="142" t="s">
        <v>912</v>
      </c>
    </row>
    <row r="140" spans="2:65" s="12" customFormat="1">
      <c r="B140" s="144"/>
      <c r="D140" s="145" t="s">
        <v>149</v>
      </c>
      <c r="E140" s="146" t="s">
        <v>1</v>
      </c>
      <c r="F140" s="147" t="s">
        <v>913</v>
      </c>
      <c r="H140" s="148">
        <v>154.97999999999999</v>
      </c>
      <c r="L140" s="144"/>
      <c r="M140" s="149"/>
      <c r="T140" s="150"/>
      <c r="AT140" s="146" t="s">
        <v>149</v>
      </c>
      <c r="AU140" s="146" t="s">
        <v>148</v>
      </c>
      <c r="AV140" s="12" t="s">
        <v>148</v>
      </c>
      <c r="AW140" s="12" t="s">
        <v>23</v>
      </c>
      <c r="AX140" s="12" t="s">
        <v>71</v>
      </c>
      <c r="AY140" s="146" t="s">
        <v>141</v>
      </c>
    </row>
    <row r="141" spans="2:65" s="1" customFormat="1" ht="24.2" customHeight="1">
      <c r="B141" s="130"/>
      <c r="C141" s="131" t="s">
        <v>167</v>
      </c>
      <c r="D141" s="131" t="s">
        <v>143</v>
      </c>
      <c r="E141" s="132" t="s">
        <v>171</v>
      </c>
      <c r="F141" s="133" t="s">
        <v>172</v>
      </c>
      <c r="G141" s="134" t="s">
        <v>146</v>
      </c>
      <c r="H141" s="135">
        <v>44.180999999999997</v>
      </c>
      <c r="I141" s="136"/>
      <c r="J141" s="136">
        <f>ROUND(I141*H141,2)</f>
        <v>0</v>
      </c>
      <c r="K141" s="137"/>
      <c r="L141" s="28"/>
      <c r="M141" s="138" t="s">
        <v>1</v>
      </c>
      <c r="N141" s="139" t="s">
        <v>32</v>
      </c>
      <c r="O141" s="140">
        <v>8.1000000000000003E-2</v>
      </c>
      <c r="P141" s="140">
        <f>O141*H141</f>
        <v>3.5786609999999999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147</v>
      </c>
      <c r="AT141" s="142" t="s">
        <v>143</v>
      </c>
      <c r="AU141" s="142" t="s">
        <v>148</v>
      </c>
      <c r="AY141" s="16" t="s">
        <v>141</v>
      </c>
      <c r="BE141" s="143">
        <f>IF(N141="základná",J141,0)</f>
        <v>0</v>
      </c>
      <c r="BF141" s="143">
        <f>IF(N141="znížená",J141,0)</f>
        <v>0</v>
      </c>
      <c r="BG141" s="143">
        <f>IF(N141="zákl. prenesená",J141,0)</f>
        <v>0</v>
      </c>
      <c r="BH141" s="143">
        <f>IF(N141="zníž. prenesená",J141,0)</f>
        <v>0</v>
      </c>
      <c r="BI141" s="143">
        <f>IF(N141="nulová",J141,0)</f>
        <v>0</v>
      </c>
      <c r="BJ141" s="16" t="s">
        <v>148</v>
      </c>
      <c r="BK141" s="143">
        <f>ROUND(I141*H141,2)</f>
        <v>0</v>
      </c>
      <c r="BL141" s="16" t="s">
        <v>147</v>
      </c>
      <c r="BM141" s="142" t="s">
        <v>173</v>
      </c>
    </row>
    <row r="142" spans="2:65" s="1" customFormat="1" ht="33" customHeight="1">
      <c r="B142" s="130"/>
      <c r="C142" s="131" t="s">
        <v>174</v>
      </c>
      <c r="D142" s="131" t="s">
        <v>143</v>
      </c>
      <c r="E142" s="132" t="s">
        <v>175</v>
      </c>
      <c r="F142" s="133" t="s">
        <v>176</v>
      </c>
      <c r="G142" s="134" t="s">
        <v>146</v>
      </c>
      <c r="H142" s="135">
        <v>44.180999999999997</v>
      </c>
      <c r="I142" s="136"/>
      <c r="J142" s="136">
        <f>ROUND(I142*H142,2)</f>
        <v>0</v>
      </c>
      <c r="K142" s="137"/>
      <c r="L142" s="28"/>
      <c r="M142" s="138" t="s">
        <v>1</v>
      </c>
      <c r="N142" s="139" t="s">
        <v>32</v>
      </c>
      <c r="O142" s="140">
        <v>0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147</v>
      </c>
      <c r="AT142" s="142" t="s">
        <v>143</v>
      </c>
      <c r="AU142" s="142" t="s">
        <v>148</v>
      </c>
      <c r="AY142" s="16" t="s">
        <v>141</v>
      </c>
      <c r="BE142" s="143">
        <f>IF(N142="základná",J142,0)</f>
        <v>0</v>
      </c>
      <c r="BF142" s="143">
        <f>IF(N142="znížená",J142,0)</f>
        <v>0</v>
      </c>
      <c r="BG142" s="143">
        <f>IF(N142="zákl. prenesená",J142,0)</f>
        <v>0</v>
      </c>
      <c r="BH142" s="143">
        <f>IF(N142="zníž. prenesená",J142,0)</f>
        <v>0</v>
      </c>
      <c r="BI142" s="143">
        <f>IF(N142="nulová",J142,0)</f>
        <v>0</v>
      </c>
      <c r="BJ142" s="16" t="s">
        <v>148</v>
      </c>
      <c r="BK142" s="143">
        <f>ROUND(I142*H142,2)</f>
        <v>0</v>
      </c>
      <c r="BL142" s="16" t="s">
        <v>147</v>
      </c>
      <c r="BM142" s="142" t="s">
        <v>177</v>
      </c>
    </row>
    <row r="143" spans="2:65" s="1" customFormat="1" ht="37.9" customHeight="1">
      <c r="B143" s="130"/>
      <c r="C143" s="131" t="s">
        <v>75</v>
      </c>
      <c r="D143" s="131" t="s">
        <v>143</v>
      </c>
      <c r="E143" s="132" t="s">
        <v>178</v>
      </c>
      <c r="F143" s="133" t="s">
        <v>179</v>
      </c>
      <c r="G143" s="134" t="s">
        <v>146</v>
      </c>
      <c r="H143" s="135">
        <v>309.267</v>
      </c>
      <c r="I143" s="136"/>
      <c r="J143" s="136">
        <f>ROUND(I143*H143,2)</f>
        <v>0</v>
      </c>
      <c r="K143" s="137"/>
      <c r="L143" s="28"/>
      <c r="M143" s="138" t="s">
        <v>1</v>
      </c>
      <c r="N143" s="139" t="s">
        <v>32</v>
      </c>
      <c r="O143" s="140">
        <v>7.0000000000000001E-3</v>
      </c>
      <c r="P143" s="140">
        <f>O143*H143</f>
        <v>2.1648689999999999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147</v>
      </c>
      <c r="AT143" s="142" t="s">
        <v>143</v>
      </c>
      <c r="AU143" s="142" t="s">
        <v>148</v>
      </c>
      <c r="AY143" s="16" t="s">
        <v>141</v>
      </c>
      <c r="BE143" s="143">
        <f>IF(N143="základná",J143,0)</f>
        <v>0</v>
      </c>
      <c r="BF143" s="143">
        <f>IF(N143="znížená",J143,0)</f>
        <v>0</v>
      </c>
      <c r="BG143" s="143">
        <f>IF(N143="zákl. prenesená",J143,0)</f>
        <v>0</v>
      </c>
      <c r="BH143" s="143">
        <f>IF(N143="zníž. prenesená",J143,0)</f>
        <v>0</v>
      </c>
      <c r="BI143" s="143">
        <f>IF(N143="nulová",J143,0)</f>
        <v>0</v>
      </c>
      <c r="BJ143" s="16" t="s">
        <v>148</v>
      </c>
      <c r="BK143" s="143">
        <f>ROUND(I143*H143,2)</f>
        <v>0</v>
      </c>
      <c r="BL143" s="16" t="s">
        <v>147</v>
      </c>
      <c r="BM143" s="142" t="s">
        <v>180</v>
      </c>
    </row>
    <row r="144" spans="2:65" s="12" customFormat="1">
      <c r="B144" s="144"/>
      <c r="D144" s="145" t="s">
        <v>149</v>
      </c>
      <c r="E144" s="146" t="s">
        <v>1</v>
      </c>
      <c r="F144" s="147" t="s">
        <v>914</v>
      </c>
      <c r="H144" s="148">
        <v>309.267</v>
      </c>
      <c r="L144" s="144"/>
      <c r="M144" s="149"/>
      <c r="T144" s="150"/>
      <c r="AT144" s="146" t="s">
        <v>149</v>
      </c>
      <c r="AU144" s="146" t="s">
        <v>148</v>
      </c>
      <c r="AV144" s="12" t="s">
        <v>148</v>
      </c>
      <c r="AW144" s="12" t="s">
        <v>23</v>
      </c>
      <c r="AX144" s="12" t="s">
        <v>71</v>
      </c>
      <c r="AY144" s="146" t="s">
        <v>141</v>
      </c>
    </row>
    <row r="145" spans="2:65" s="1" customFormat="1" ht="24.2" customHeight="1">
      <c r="B145" s="130"/>
      <c r="C145" s="131" t="s">
        <v>78</v>
      </c>
      <c r="D145" s="131" t="s">
        <v>143</v>
      </c>
      <c r="E145" s="132" t="s">
        <v>181</v>
      </c>
      <c r="F145" s="133" t="s">
        <v>182</v>
      </c>
      <c r="G145" s="134" t="s">
        <v>146</v>
      </c>
      <c r="H145" s="135">
        <v>44.180999999999997</v>
      </c>
      <c r="I145" s="136"/>
      <c r="J145" s="136">
        <f>ROUND(I145*H145,2)</f>
        <v>0</v>
      </c>
      <c r="K145" s="137"/>
      <c r="L145" s="28"/>
      <c r="M145" s="138" t="s">
        <v>1</v>
      </c>
      <c r="N145" s="139" t="s">
        <v>32</v>
      </c>
      <c r="O145" s="140">
        <v>0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147</v>
      </c>
      <c r="AT145" s="142" t="s">
        <v>143</v>
      </c>
      <c r="AU145" s="142" t="s">
        <v>148</v>
      </c>
      <c r="AY145" s="16" t="s">
        <v>141</v>
      </c>
      <c r="BE145" s="143">
        <f>IF(N145="základná",J145,0)</f>
        <v>0</v>
      </c>
      <c r="BF145" s="143">
        <f>IF(N145="znížená",J145,0)</f>
        <v>0</v>
      </c>
      <c r="BG145" s="143">
        <f>IF(N145="zákl. prenesená",J145,0)</f>
        <v>0</v>
      </c>
      <c r="BH145" s="143">
        <f>IF(N145="zníž. prenesená",J145,0)</f>
        <v>0</v>
      </c>
      <c r="BI145" s="143">
        <f>IF(N145="nulová",J145,0)</f>
        <v>0</v>
      </c>
      <c r="BJ145" s="16" t="s">
        <v>148</v>
      </c>
      <c r="BK145" s="143">
        <f>ROUND(I145*H145,2)</f>
        <v>0</v>
      </c>
      <c r="BL145" s="16" t="s">
        <v>147</v>
      </c>
      <c r="BM145" s="142" t="s">
        <v>183</v>
      </c>
    </row>
    <row r="146" spans="2:65" s="1" customFormat="1" ht="16.5" customHeight="1">
      <c r="B146" s="130"/>
      <c r="C146" s="131" t="s">
        <v>81</v>
      </c>
      <c r="D146" s="131" t="s">
        <v>143</v>
      </c>
      <c r="E146" s="132" t="s">
        <v>184</v>
      </c>
      <c r="F146" s="133" t="s">
        <v>185</v>
      </c>
      <c r="G146" s="134" t="s">
        <v>146</v>
      </c>
      <c r="H146" s="135">
        <v>44.180999999999997</v>
      </c>
      <c r="I146" s="136"/>
      <c r="J146" s="136">
        <f>ROUND(I146*H146,2)</f>
        <v>0</v>
      </c>
      <c r="K146" s="137"/>
      <c r="L146" s="28"/>
      <c r="M146" s="138" t="s">
        <v>1</v>
      </c>
      <c r="N146" s="139" t="s">
        <v>32</v>
      </c>
      <c r="O146" s="140">
        <v>0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147</v>
      </c>
      <c r="AT146" s="142" t="s">
        <v>143</v>
      </c>
      <c r="AU146" s="142" t="s">
        <v>148</v>
      </c>
      <c r="AY146" s="16" t="s">
        <v>141</v>
      </c>
      <c r="BE146" s="143">
        <f>IF(N146="základná",J146,0)</f>
        <v>0</v>
      </c>
      <c r="BF146" s="143">
        <f>IF(N146="znížená",J146,0)</f>
        <v>0</v>
      </c>
      <c r="BG146" s="143">
        <f>IF(N146="zákl. prenesená",J146,0)</f>
        <v>0</v>
      </c>
      <c r="BH146" s="143">
        <f>IF(N146="zníž. prenesená",J146,0)</f>
        <v>0</v>
      </c>
      <c r="BI146" s="143">
        <f>IF(N146="nulová",J146,0)</f>
        <v>0</v>
      </c>
      <c r="BJ146" s="16" t="s">
        <v>148</v>
      </c>
      <c r="BK146" s="143">
        <f>ROUND(I146*H146,2)</f>
        <v>0</v>
      </c>
      <c r="BL146" s="16" t="s">
        <v>147</v>
      </c>
      <c r="BM146" s="142" t="s">
        <v>186</v>
      </c>
    </row>
    <row r="147" spans="2:65" s="1" customFormat="1" ht="24.2" customHeight="1">
      <c r="B147" s="130"/>
      <c r="C147" s="131" t="s">
        <v>84</v>
      </c>
      <c r="D147" s="131" t="s">
        <v>143</v>
      </c>
      <c r="E147" s="132" t="s">
        <v>187</v>
      </c>
      <c r="F147" s="133" t="s">
        <v>188</v>
      </c>
      <c r="G147" s="134" t="s">
        <v>166</v>
      </c>
      <c r="H147" s="135">
        <v>79.525999999999996</v>
      </c>
      <c r="I147" s="136"/>
      <c r="J147" s="136">
        <f>ROUND(I147*H147,2)</f>
        <v>0</v>
      </c>
      <c r="K147" s="137"/>
      <c r="L147" s="28"/>
      <c r="M147" s="138" t="s">
        <v>1</v>
      </c>
      <c r="N147" s="139" t="s">
        <v>32</v>
      </c>
      <c r="O147" s="140">
        <v>0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147</v>
      </c>
      <c r="AT147" s="142" t="s">
        <v>143</v>
      </c>
      <c r="AU147" s="142" t="s">
        <v>148</v>
      </c>
      <c r="AY147" s="16" t="s">
        <v>141</v>
      </c>
      <c r="BE147" s="143">
        <f>IF(N147="základná",J147,0)</f>
        <v>0</v>
      </c>
      <c r="BF147" s="143">
        <f>IF(N147="znížená",J147,0)</f>
        <v>0</v>
      </c>
      <c r="BG147" s="143">
        <f>IF(N147="zákl. prenesená",J147,0)</f>
        <v>0</v>
      </c>
      <c r="BH147" s="143">
        <f>IF(N147="zníž. prenesená",J147,0)</f>
        <v>0</v>
      </c>
      <c r="BI147" s="143">
        <f>IF(N147="nulová",J147,0)</f>
        <v>0</v>
      </c>
      <c r="BJ147" s="16" t="s">
        <v>148</v>
      </c>
      <c r="BK147" s="143">
        <f>ROUND(I147*H147,2)</f>
        <v>0</v>
      </c>
      <c r="BL147" s="16" t="s">
        <v>147</v>
      </c>
      <c r="BM147" s="142" t="s">
        <v>189</v>
      </c>
    </row>
    <row r="148" spans="2:65" s="12" customFormat="1">
      <c r="B148" s="144"/>
      <c r="D148" s="145" t="s">
        <v>149</v>
      </c>
      <c r="E148" s="146" t="s">
        <v>1</v>
      </c>
      <c r="F148" s="147" t="s">
        <v>915</v>
      </c>
      <c r="H148" s="148">
        <v>79.525999999999996</v>
      </c>
      <c r="L148" s="144"/>
      <c r="M148" s="149"/>
      <c r="T148" s="150"/>
      <c r="AT148" s="146" t="s">
        <v>149</v>
      </c>
      <c r="AU148" s="146" t="s">
        <v>148</v>
      </c>
      <c r="AV148" s="12" t="s">
        <v>148</v>
      </c>
      <c r="AW148" s="12" t="s">
        <v>23</v>
      </c>
      <c r="AX148" s="12" t="s">
        <v>71</v>
      </c>
      <c r="AY148" s="146" t="s">
        <v>141</v>
      </c>
    </row>
    <row r="149" spans="2:65" s="11" customFormat="1" ht="22.9" customHeight="1">
      <c r="B149" s="119"/>
      <c r="D149" s="120" t="s">
        <v>65</v>
      </c>
      <c r="E149" s="128" t="s">
        <v>148</v>
      </c>
      <c r="F149" s="128" t="s">
        <v>190</v>
      </c>
      <c r="J149" s="129">
        <f>BK149</f>
        <v>0</v>
      </c>
      <c r="L149" s="119"/>
      <c r="M149" s="123"/>
      <c r="P149" s="124">
        <f>SUM(P150:P155)</f>
        <v>11.00112</v>
      </c>
      <c r="R149" s="124">
        <f>SUM(R150:R155)</f>
        <v>6.2786800000000004E-2</v>
      </c>
      <c r="T149" s="125">
        <f>SUM(T150:T155)</f>
        <v>0</v>
      </c>
      <c r="AR149" s="120" t="s">
        <v>71</v>
      </c>
      <c r="AT149" s="126" t="s">
        <v>65</v>
      </c>
      <c r="AU149" s="126" t="s">
        <v>71</v>
      </c>
      <c r="AY149" s="120" t="s">
        <v>141</v>
      </c>
      <c r="BK149" s="127">
        <f>SUM(BK150:BK155)</f>
        <v>0</v>
      </c>
    </row>
    <row r="150" spans="2:65" s="1" customFormat="1" ht="49.15" customHeight="1">
      <c r="B150" s="130"/>
      <c r="C150" s="131" t="s">
        <v>87</v>
      </c>
      <c r="D150" s="131" t="s">
        <v>143</v>
      </c>
      <c r="E150" s="132" t="s">
        <v>191</v>
      </c>
      <c r="F150" s="133" t="s">
        <v>192</v>
      </c>
      <c r="G150" s="134" t="s">
        <v>169</v>
      </c>
      <c r="H150" s="135">
        <v>268.32</v>
      </c>
      <c r="I150" s="136"/>
      <c r="J150" s="136">
        <f>ROUND(I150*H150,2)</f>
        <v>0</v>
      </c>
      <c r="K150" s="137"/>
      <c r="L150" s="28"/>
      <c r="M150" s="138" t="s">
        <v>1</v>
      </c>
      <c r="N150" s="139" t="s">
        <v>32</v>
      </c>
      <c r="O150" s="140">
        <v>4.1000000000000002E-2</v>
      </c>
      <c r="P150" s="140">
        <f>O150*H150</f>
        <v>11.00112</v>
      </c>
      <c r="Q150" s="140">
        <v>3.0000000000000001E-5</v>
      </c>
      <c r="R150" s="140">
        <f>Q150*H150</f>
        <v>8.0496000000000005E-3</v>
      </c>
      <c r="S150" s="140">
        <v>0</v>
      </c>
      <c r="T150" s="141">
        <f>S150*H150</f>
        <v>0</v>
      </c>
      <c r="AR150" s="142" t="s">
        <v>147</v>
      </c>
      <c r="AT150" s="142" t="s">
        <v>143</v>
      </c>
      <c r="AU150" s="142" t="s">
        <v>148</v>
      </c>
      <c r="AY150" s="16" t="s">
        <v>141</v>
      </c>
      <c r="BE150" s="143">
        <f>IF(N150="základná",J150,0)</f>
        <v>0</v>
      </c>
      <c r="BF150" s="143">
        <f>IF(N150="znížená",J150,0)</f>
        <v>0</v>
      </c>
      <c r="BG150" s="143">
        <f>IF(N150="zákl. prenesená",J150,0)</f>
        <v>0</v>
      </c>
      <c r="BH150" s="143">
        <f>IF(N150="zníž. prenesená",J150,0)</f>
        <v>0</v>
      </c>
      <c r="BI150" s="143">
        <f>IF(N150="nulová",J150,0)</f>
        <v>0</v>
      </c>
      <c r="BJ150" s="16" t="s">
        <v>148</v>
      </c>
      <c r="BK150" s="143">
        <f>ROUND(I150*H150,2)</f>
        <v>0</v>
      </c>
      <c r="BL150" s="16" t="s">
        <v>147</v>
      </c>
      <c r="BM150" s="142" t="s">
        <v>193</v>
      </c>
    </row>
    <row r="151" spans="2:65" s="12" customFormat="1">
      <c r="B151" s="144"/>
      <c r="D151" s="145" t="s">
        <v>149</v>
      </c>
      <c r="E151" s="146" t="s">
        <v>1</v>
      </c>
      <c r="F151" s="147" t="s">
        <v>916</v>
      </c>
      <c r="H151" s="148">
        <v>268.32</v>
      </c>
      <c r="L151" s="144"/>
      <c r="M151" s="149"/>
      <c r="T151" s="150"/>
      <c r="AT151" s="146" t="s">
        <v>149</v>
      </c>
      <c r="AU151" s="146" t="s">
        <v>148</v>
      </c>
      <c r="AV151" s="12" t="s">
        <v>148</v>
      </c>
      <c r="AW151" s="12" t="s">
        <v>23</v>
      </c>
      <c r="AX151" s="12" t="s">
        <v>66</v>
      </c>
      <c r="AY151" s="146" t="s">
        <v>141</v>
      </c>
    </row>
    <row r="152" spans="2:65" s="13" customFormat="1">
      <c r="B152" s="151"/>
      <c r="D152" s="145" t="s">
        <v>149</v>
      </c>
      <c r="E152" s="152" t="s">
        <v>1</v>
      </c>
      <c r="F152" s="153" t="s">
        <v>150</v>
      </c>
      <c r="H152" s="154">
        <v>268.32</v>
      </c>
      <c r="L152" s="151"/>
      <c r="M152" s="155"/>
      <c r="T152" s="156"/>
      <c r="AT152" s="152" t="s">
        <v>149</v>
      </c>
      <c r="AU152" s="152" t="s">
        <v>148</v>
      </c>
      <c r="AV152" s="13" t="s">
        <v>147</v>
      </c>
      <c r="AW152" s="13" t="s">
        <v>23</v>
      </c>
      <c r="AX152" s="13" t="s">
        <v>71</v>
      </c>
      <c r="AY152" s="152" t="s">
        <v>141</v>
      </c>
    </row>
    <row r="153" spans="2:65" s="1" customFormat="1" ht="49.15" customHeight="1">
      <c r="B153" s="130"/>
      <c r="C153" s="157" t="s">
        <v>90</v>
      </c>
      <c r="D153" s="157" t="s">
        <v>165</v>
      </c>
      <c r="E153" s="158" t="s">
        <v>194</v>
      </c>
      <c r="F153" s="159" t="s">
        <v>917</v>
      </c>
      <c r="G153" s="160" t="s">
        <v>169</v>
      </c>
      <c r="H153" s="161">
        <v>273.68599999999998</v>
      </c>
      <c r="I153" s="162"/>
      <c r="J153" s="162">
        <f>ROUND(I153*H153,2)</f>
        <v>0</v>
      </c>
      <c r="K153" s="163"/>
      <c r="L153" s="164"/>
      <c r="M153" s="165" t="s">
        <v>1</v>
      </c>
      <c r="N153" s="166" t="s">
        <v>32</v>
      </c>
      <c r="O153" s="140">
        <v>0</v>
      </c>
      <c r="P153" s="140">
        <f>O153*H153</f>
        <v>0</v>
      </c>
      <c r="Q153" s="140">
        <v>2.0000000000000001E-4</v>
      </c>
      <c r="R153" s="140">
        <f>Q153*H153</f>
        <v>5.47372E-2</v>
      </c>
      <c r="S153" s="140">
        <v>0</v>
      </c>
      <c r="T153" s="141">
        <f>S153*H153</f>
        <v>0</v>
      </c>
      <c r="AR153" s="142" t="s">
        <v>167</v>
      </c>
      <c r="AT153" s="142" t="s">
        <v>165</v>
      </c>
      <c r="AU153" s="142" t="s">
        <v>148</v>
      </c>
      <c r="AY153" s="16" t="s">
        <v>141</v>
      </c>
      <c r="BE153" s="143">
        <f>IF(N153="základná",J153,0)</f>
        <v>0</v>
      </c>
      <c r="BF153" s="143">
        <f>IF(N153="znížená",J153,0)</f>
        <v>0</v>
      </c>
      <c r="BG153" s="143">
        <f>IF(N153="zákl. prenesená",J153,0)</f>
        <v>0</v>
      </c>
      <c r="BH153" s="143">
        <f>IF(N153="zníž. prenesená",J153,0)</f>
        <v>0</v>
      </c>
      <c r="BI153" s="143">
        <f>IF(N153="nulová",J153,0)</f>
        <v>0</v>
      </c>
      <c r="BJ153" s="16" t="s">
        <v>148</v>
      </c>
      <c r="BK153" s="143">
        <f>ROUND(I153*H153,2)</f>
        <v>0</v>
      </c>
      <c r="BL153" s="16" t="s">
        <v>147</v>
      </c>
      <c r="BM153" s="142" t="s">
        <v>195</v>
      </c>
    </row>
    <row r="154" spans="2:65" s="12" customFormat="1">
      <c r="B154" s="144"/>
      <c r="D154" s="145" t="s">
        <v>149</v>
      </c>
      <c r="E154" s="146" t="s">
        <v>1</v>
      </c>
      <c r="F154" s="147" t="s">
        <v>918</v>
      </c>
      <c r="H154" s="148">
        <v>268.32</v>
      </c>
      <c r="L154" s="144"/>
      <c r="M154" s="149"/>
      <c r="T154" s="150"/>
      <c r="AT154" s="146" t="s">
        <v>149</v>
      </c>
      <c r="AU154" s="146" t="s">
        <v>148</v>
      </c>
      <c r="AV154" s="12" t="s">
        <v>148</v>
      </c>
      <c r="AW154" s="12" t="s">
        <v>23</v>
      </c>
      <c r="AX154" s="12" t="s">
        <v>71</v>
      </c>
      <c r="AY154" s="146" t="s">
        <v>141</v>
      </c>
    </row>
    <row r="155" spans="2:65" s="12" customFormat="1">
      <c r="B155" s="144"/>
      <c r="D155" s="145" t="s">
        <v>149</v>
      </c>
      <c r="F155" s="147" t="s">
        <v>919</v>
      </c>
      <c r="H155" s="148">
        <v>273.68599999999998</v>
      </c>
      <c r="L155" s="144"/>
      <c r="M155" s="149"/>
      <c r="T155" s="150"/>
      <c r="AT155" s="146" t="s">
        <v>149</v>
      </c>
      <c r="AU155" s="146" t="s">
        <v>148</v>
      </c>
      <c r="AV155" s="12" t="s">
        <v>148</v>
      </c>
      <c r="AW155" s="12" t="s">
        <v>3</v>
      </c>
      <c r="AX155" s="12" t="s">
        <v>71</v>
      </c>
      <c r="AY155" s="146" t="s">
        <v>141</v>
      </c>
    </row>
    <row r="156" spans="2:65" s="11" customFormat="1" ht="22.9" customHeight="1">
      <c r="B156" s="119"/>
      <c r="D156" s="120" t="s">
        <v>65</v>
      </c>
      <c r="E156" s="128" t="s">
        <v>174</v>
      </c>
      <c r="F156" s="128" t="s">
        <v>196</v>
      </c>
      <c r="J156" s="129">
        <f>BK156</f>
        <v>0</v>
      </c>
      <c r="L156" s="119"/>
      <c r="M156" s="123"/>
      <c r="P156" s="124">
        <f>SUM(P157:P162)</f>
        <v>73.367699999999999</v>
      </c>
      <c r="R156" s="124">
        <f>SUM(R157:R162)</f>
        <v>0</v>
      </c>
      <c r="T156" s="125">
        <f>SUM(T157:T162)</f>
        <v>0</v>
      </c>
      <c r="AR156" s="120" t="s">
        <v>71</v>
      </c>
      <c r="AT156" s="126" t="s">
        <v>65</v>
      </c>
      <c r="AU156" s="126" t="s">
        <v>71</v>
      </c>
      <c r="AY156" s="120" t="s">
        <v>141</v>
      </c>
      <c r="BK156" s="127">
        <f>SUM(BK157:BK162)</f>
        <v>0</v>
      </c>
    </row>
    <row r="157" spans="2:65" s="1" customFormat="1" ht="21.75" customHeight="1">
      <c r="B157" s="130"/>
      <c r="C157" s="131" t="s">
        <v>93</v>
      </c>
      <c r="D157" s="131" t="s">
        <v>143</v>
      </c>
      <c r="E157" s="132" t="s">
        <v>527</v>
      </c>
      <c r="F157" s="133" t="s">
        <v>528</v>
      </c>
      <c r="G157" s="134" t="s">
        <v>166</v>
      </c>
      <c r="H157" s="135">
        <v>31.899000000000001</v>
      </c>
      <c r="I157" s="136"/>
      <c r="J157" s="136">
        <f>ROUND(I157*H157,2)</f>
        <v>0</v>
      </c>
      <c r="K157" s="137"/>
      <c r="L157" s="28"/>
      <c r="M157" s="138" t="s">
        <v>1</v>
      </c>
      <c r="N157" s="139" t="s">
        <v>32</v>
      </c>
      <c r="O157" s="140">
        <v>0.59799999999999998</v>
      </c>
      <c r="P157" s="140">
        <f>O157*H157</f>
        <v>19.075602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147</v>
      </c>
      <c r="AT157" s="142" t="s">
        <v>143</v>
      </c>
      <c r="AU157" s="142" t="s">
        <v>148</v>
      </c>
      <c r="AY157" s="16" t="s">
        <v>141</v>
      </c>
      <c r="BE157" s="143">
        <f>IF(N157="základná",J157,0)</f>
        <v>0</v>
      </c>
      <c r="BF157" s="143">
        <f>IF(N157="znížená",J157,0)</f>
        <v>0</v>
      </c>
      <c r="BG157" s="143">
        <f>IF(N157="zákl. prenesená",J157,0)</f>
        <v>0</v>
      </c>
      <c r="BH157" s="143">
        <f>IF(N157="zníž. prenesená",J157,0)</f>
        <v>0</v>
      </c>
      <c r="BI157" s="143">
        <f>IF(N157="nulová",J157,0)</f>
        <v>0</v>
      </c>
      <c r="BJ157" s="16" t="s">
        <v>148</v>
      </c>
      <c r="BK157" s="143">
        <f>ROUND(I157*H157,2)</f>
        <v>0</v>
      </c>
      <c r="BL157" s="16" t="s">
        <v>147</v>
      </c>
      <c r="BM157" s="142" t="s">
        <v>920</v>
      </c>
    </row>
    <row r="158" spans="2:65" s="1" customFormat="1" ht="24.2" customHeight="1">
      <c r="B158" s="130"/>
      <c r="C158" s="131" t="s">
        <v>96</v>
      </c>
      <c r="D158" s="131" t="s">
        <v>143</v>
      </c>
      <c r="E158" s="132" t="s">
        <v>530</v>
      </c>
      <c r="F158" s="133" t="s">
        <v>531</v>
      </c>
      <c r="G158" s="134" t="s">
        <v>166</v>
      </c>
      <c r="H158" s="135">
        <v>287.09100000000001</v>
      </c>
      <c r="I158" s="136"/>
      <c r="J158" s="136">
        <f>ROUND(I158*H158,2)</f>
        <v>0</v>
      </c>
      <c r="K158" s="137"/>
      <c r="L158" s="28"/>
      <c r="M158" s="138" t="s">
        <v>1</v>
      </c>
      <c r="N158" s="139" t="s">
        <v>32</v>
      </c>
      <c r="O158" s="140">
        <v>7.0000000000000001E-3</v>
      </c>
      <c r="P158" s="140">
        <f>O158*H158</f>
        <v>2.0096370000000001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147</v>
      </c>
      <c r="AT158" s="142" t="s">
        <v>143</v>
      </c>
      <c r="AU158" s="142" t="s">
        <v>148</v>
      </c>
      <c r="AY158" s="16" t="s">
        <v>141</v>
      </c>
      <c r="BE158" s="143">
        <f>IF(N158="základná",J158,0)</f>
        <v>0</v>
      </c>
      <c r="BF158" s="143">
        <f>IF(N158="znížená",J158,0)</f>
        <v>0</v>
      </c>
      <c r="BG158" s="143">
        <f>IF(N158="zákl. prenesená",J158,0)</f>
        <v>0</v>
      </c>
      <c r="BH158" s="143">
        <f>IF(N158="zníž. prenesená",J158,0)</f>
        <v>0</v>
      </c>
      <c r="BI158" s="143">
        <f>IF(N158="nulová",J158,0)</f>
        <v>0</v>
      </c>
      <c r="BJ158" s="16" t="s">
        <v>148</v>
      </c>
      <c r="BK158" s="143">
        <f>ROUND(I158*H158,2)</f>
        <v>0</v>
      </c>
      <c r="BL158" s="16" t="s">
        <v>147</v>
      </c>
      <c r="BM158" s="142" t="s">
        <v>921</v>
      </c>
    </row>
    <row r="159" spans="2:65" s="12" customFormat="1">
      <c r="B159" s="144"/>
      <c r="D159" s="145" t="s">
        <v>149</v>
      </c>
      <c r="E159" s="146" t="s">
        <v>1</v>
      </c>
      <c r="F159" s="147" t="s">
        <v>922</v>
      </c>
      <c r="H159" s="148">
        <v>287.09100000000001</v>
      </c>
      <c r="L159" s="144"/>
      <c r="M159" s="149"/>
      <c r="T159" s="150"/>
      <c r="AT159" s="146" t="s">
        <v>149</v>
      </c>
      <c r="AU159" s="146" t="s">
        <v>148</v>
      </c>
      <c r="AV159" s="12" t="s">
        <v>148</v>
      </c>
      <c r="AW159" s="12" t="s">
        <v>23</v>
      </c>
      <c r="AX159" s="12" t="s">
        <v>71</v>
      </c>
      <c r="AY159" s="146" t="s">
        <v>141</v>
      </c>
    </row>
    <row r="160" spans="2:65" s="1" customFormat="1" ht="24.2" customHeight="1">
      <c r="B160" s="130"/>
      <c r="C160" s="131" t="s">
        <v>99</v>
      </c>
      <c r="D160" s="131" t="s">
        <v>143</v>
      </c>
      <c r="E160" s="132" t="s">
        <v>534</v>
      </c>
      <c r="F160" s="133" t="s">
        <v>535</v>
      </c>
      <c r="G160" s="134" t="s">
        <v>166</v>
      </c>
      <c r="H160" s="135">
        <v>31.899000000000001</v>
      </c>
      <c r="I160" s="136"/>
      <c r="J160" s="136">
        <f>ROUND(I160*H160,2)</f>
        <v>0</v>
      </c>
      <c r="K160" s="137"/>
      <c r="L160" s="28"/>
      <c r="M160" s="138" t="s">
        <v>1</v>
      </c>
      <c r="N160" s="139" t="s">
        <v>32</v>
      </c>
      <c r="O160" s="140">
        <v>0.89</v>
      </c>
      <c r="P160" s="140">
        <f>O160*H160</f>
        <v>28.39011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147</v>
      </c>
      <c r="AT160" s="142" t="s">
        <v>143</v>
      </c>
      <c r="AU160" s="142" t="s">
        <v>148</v>
      </c>
      <c r="AY160" s="16" t="s">
        <v>141</v>
      </c>
      <c r="BE160" s="143">
        <f>IF(N160="základná",J160,0)</f>
        <v>0</v>
      </c>
      <c r="BF160" s="143">
        <f>IF(N160="znížená",J160,0)</f>
        <v>0</v>
      </c>
      <c r="BG160" s="143">
        <f>IF(N160="zákl. prenesená",J160,0)</f>
        <v>0</v>
      </c>
      <c r="BH160" s="143">
        <f>IF(N160="zníž. prenesená",J160,0)</f>
        <v>0</v>
      </c>
      <c r="BI160" s="143">
        <f>IF(N160="nulová",J160,0)</f>
        <v>0</v>
      </c>
      <c r="BJ160" s="16" t="s">
        <v>148</v>
      </c>
      <c r="BK160" s="143">
        <f>ROUND(I160*H160,2)</f>
        <v>0</v>
      </c>
      <c r="BL160" s="16" t="s">
        <v>147</v>
      </c>
      <c r="BM160" s="142" t="s">
        <v>923</v>
      </c>
    </row>
    <row r="161" spans="2:65" s="1" customFormat="1" ht="24.2" customHeight="1">
      <c r="B161" s="130"/>
      <c r="C161" s="131" t="s">
        <v>100</v>
      </c>
      <c r="D161" s="131" t="s">
        <v>143</v>
      </c>
      <c r="E161" s="132" t="s">
        <v>537</v>
      </c>
      <c r="F161" s="133" t="s">
        <v>538</v>
      </c>
      <c r="G161" s="134" t="s">
        <v>166</v>
      </c>
      <c r="H161" s="135">
        <v>31.899000000000001</v>
      </c>
      <c r="I161" s="136"/>
      <c r="J161" s="136">
        <f>ROUND(I161*H161,2)</f>
        <v>0</v>
      </c>
      <c r="K161" s="137"/>
      <c r="L161" s="28"/>
      <c r="M161" s="138" t="s">
        <v>1</v>
      </c>
      <c r="N161" s="139" t="s">
        <v>32</v>
      </c>
      <c r="O161" s="140">
        <v>0.749</v>
      </c>
      <c r="P161" s="140">
        <f>O161*H161</f>
        <v>23.892351000000001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147</v>
      </c>
      <c r="AT161" s="142" t="s">
        <v>143</v>
      </c>
      <c r="AU161" s="142" t="s">
        <v>148</v>
      </c>
      <c r="AY161" s="16" t="s">
        <v>141</v>
      </c>
      <c r="BE161" s="143">
        <f>IF(N161="základná",J161,0)</f>
        <v>0</v>
      </c>
      <c r="BF161" s="143">
        <f>IF(N161="znížená",J161,0)</f>
        <v>0</v>
      </c>
      <c r="BG161" s="143">
        <f>IF(N161="zákl. prenesená",J161,0)</f>
        <v>0</v>
      </c>
      <c r="BH161" s="143">
        <f>IF(N161="zníž. prenesená",J161,0)</f>
        <v>0</v>
      </c>
      <c r="BI161" s="143">
        <f>IF(N161="nulová",J161,0)</f>
        <v>0</v>
      </c>
      <c r="BJ161" s="16" t="s">
        <v>148</v>
      </c>
      <c r="BK161" s="143">
        <f>ROUND(I161*H161,2)</f>
        <v>0</v>
      </c>
      <c r="BL161" s="16" t="s">
        <v>147</v>
      </c>
      <c r="BM161" s="142" t="s">
        <v>924</v>
      </c>
    </row>
    <row r="162" spans="2:65" s="1" customFormat="1" ht="33" customHeight="1">
      <c r="B162" s="130"/>
      <c r="C162" s="131" t="s">
        <v>101</v>
      </c>
      <c r="D162" s="131" t="s">
        <v>143</v>
      </c>
      <c r="E162" s="132" t="s">
        <v>540</v>
      </c>
      <c r="F162" s="133" t="s">
        <v>541</v>
      </c>
      <c r="G162" s="134" t="s">
        <v>166</v>
      </c>
      <c r="H162" s="135">
        <v>31.899000000000001</v>
      </c>
      <c r="I162" s="136"/>
      <c r="J162" s="136">
        <f>ROUND(I162*H162,2)</f>
        <v>0</v>
      </c>
      <c r="K162" s="137"/>
      <c r="L162" s="28"/>
      <c r="M162" s="138" t="s">
        <v>1</v>
      </c>
      <c r="N162" s="139" t="s">
        <v>32</v>
      </c>
      <c r="O162" s="140">
        <v>0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147</v>
      </c>
      <c r="AT162" s="142" t="s">
        <v>143</v>
      </c>
      <c r="AU162" s="142" t="s">
        <v>148</v>
      </c>
      <c r="AY162" s="16" t="s">
        <v>141</v>
      </c>
      <c r="BE162" s="143">
        <f>IF(N162="základná",J162,0)</f>
        <v>0</v>
      </c>
      <c r="BF162" s="143">
        <f>IF(N162="znížená",J162,0)</f>
        <v>0</v>
      </c>
      <c r="BG162" s="143">
        <f>IF(N162="zákl. prenesená",J162,0)</f>
        <v>0</v>
      </c>
      <c r="BH162" s="143">
        <f>IF(N162="zníž. prenesená",J162,0)</f>
        <v>0</v>
      </c>
      <c r="BI162" s="143">
        <f>IF(N162="nulová",J162,0)</f>
        <v>0</v>
      </c>
      <c r="BJ162" s="16" t="s">
        <v>148</v>
      </c>
      <c r="BK162" s="143">
        <f>ROUND(I162*H162,2)</f>
        <v>0</v>
      </c>
      <c r="BL162" s="16" t="s">
        <v>147</v>
      </c>
      <c r="BM162" s="142" t="s">
        <v>925</v>
      </c>
    </row>
    <row r="163" spans="2:65" s="11" customFormat="1" ht="22.9" customHeight="1">
      <c r="B163" s="119"/>
      <c r="D163" s="120" t="s">
        <v>65</v>
      </c>
      <c r="E163" s="128" t="s">
        <v>200</v>
      </c>
      <c r="F163" s="128" t="s">
        <v>201</v>
      </c>
      <c r="J163" s="129">
        <f>BK163</f>
        <v>0</v>
      </c>
      <c r="L163" s="119"/>
      <c r="M163" s="123"/>
      <c r="P163" s="124">
        <f>P164</f>
        <v>263.13166799999999</v>
      </c>
      <c r="R163" s="124">
        <f>R164</f>
        <v>0</v>
      </c>
      <c r="T163" s="125">
        <f>T164</f>
        <v>0</v>
      </c>
      <c r="AR163" s="120" t="s">
        <v>71</v>
      </c>
      <c r="AT163" s="126" t="s">
        <v>65</v>
      </c>
      <c r="AU163" s="126" t="s">
        <v>71</v>
      </c>
      <c r="AY163" s="120" t="s">
        <v>141</v>
      </c>
      <c r="BK163" s="127">
        <f>BK164</f>
        <v>0</v>
      </c>
    </row>
    <row r="164" spans="2:65" s="1" customFormat="1" ht="33" customHeight="1">
      <c r="B164" s="130"/>
      <c r="C164" s="131" t="s">
        <v>104</v>
      </c>
      <c r="D164" s="131" t="s">
        <v>143</v>
      </c>
      <c r="E164" s="132" t="s">
        <v>202</v>
      </c>
      <c r="F164" s="133" t="s">
        <v>203</v>
      </c>
      <c r="G164" s="134" t="s">
        <v>166</v>
      </c>
      <c r="H164" s="135">
        <v>134.114</v>
      </c>
      <c r="I164" s="136"/>
      <c r="J164" s="136">
        <f>ROUND(I164*H164,2)</f>
        <v>0</v>
      </c>
      <c r="K164" s="137"/>
      <c r="L164" s="28"/>
      <c r="M164" s="174" t="s">
        <v>1</v>
      </c>
      <c r="N164" s="175" t="s">
        <v>32</v>
      </c>
      <c r="O164" s="176">
        <v>1.962</v>
      </c>
      <c r="P164" s="176">
        <f>O164*H164</f>
        <v>263.13166799999999</v>
      </c>
      <c r="Q164" s="176">
        <v>0</v>
      </c>
      <c r="R164" s="176">
        <f>Q164*H164</f>
        <v>0</v>
      </c>
      <c r="S164" s="176">
        <v>0</v>
      </c>
      <c r="T164" s="177">
        <f>S164*H164</f>
        <v>0</v>
      </c>
      <c r="AR164" s="142" t="s">
        <v>147</v>
      </c>
      <c r="AT164" s="142" t="s">
        <v>143</v>
      </c>
      <c r="AU164" s="142" t="s">
        <v>148</v>
      </c>
      <c r="AY164" s="16" t="s">
        <v>141</v>
      </c>
      <c r="BE164" s="143">
        <f>IF(N164="základná",J164,0)</f>
        <v>0</v>
      </c>
      <c r="BF164" s="143">
        <f>IF(N164="znížená",J164,0)</f>
        <v>0</v>
      </c>
      <c r="BG164" s="143">
        <f>IF(N164="zákl. prenesená",J164,0)</f>
        <v>0</v>
      </c>
      <c r="BH164" s="143">
        <f>IF(N164="zníž. prenesená",J164,0)</f>
        <v>0</v>
      </c>
      <c r="BI164" s="143">
        <f>IF(N164="nulová",J164,0)</f>
        <v>0</v>
      </c>
      <c r="BJ164" s="16" t="s">
        <v>148</v>
      </c>
      <c r="BK164" s="143">
        <f>ROUND(I164*H164,2)</f>
        <v>0</v>
      </c>
      <c r="BL164" s="16" t="s">
        <v>147</v>
      </c>
      <c r="BM164" s="142" t="s">
        <v>204</v>
      </c>
    </row>
    <row r="165" spans="2:65" s="1" customFormat="1" ht="6.95" customHeight="1">
      <c r="B165" s="43"/>
      <c r="C165" s="44"/>
      <c r="D165" s="44"/>
      <c r="E165" s="44"/>
      <c r="F165" s="44"/>
      <c r="G165" s="44"/>
      <c r="H165" s="44"/>
      <c r="I165" s="44"/>
      <c r="J165" s="44"/>
      <c r="K165" s="44"/>
      <c r="L165" s="28"/>
    </row>
  </sheetData>
  <autoFilter ref="C120:K16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Rekapitulácia stavby</vt:lpstr>
      <vt:lpstr>09 - M8 - Fontána</vt:lpstr>
      <vt:lpstr>10 - Zelené opatrenia - c...</vt:lpstr>
      <vt:lpstr>11 - Zelené opatrenia - c...</vt:lpstr>
      <vt:lpstr>12 - Zelené opatrenia - d...</vt:lpstr>
      <vt:lpstr>13 - Zelené opatrenia - z...</vt:lpstr>
      <vt:lpstr>14 - Sadové úpravy - tráv...</vt:lpstr>
      <vt:lpstr>15 - Sadové úpravy - stromy</vt:lpstr>
      <vt:lpstr>16 - Sadové úpravy - kríky</vt:lpstr>
      <vt:lpstr>17 - Sadové úpravy - zele...</vt:lpstr>
      <vt:lpstr>20 - Zelené steny</vt:lpstr>
      <vt:lpstr>21 - Oceľové obrubníky</vt:lpstr>
      <vt:lpstr>22 - Vsakovacie plochy</vt:lpstr>
      <vt:lpstr>'09 - M8 - Fontána'!Názvy_tisku</vt:lpstr>
      <vt:lpstr>'10 - Zelené opatrenia - c...'!Názvy_tisku</vt:lpstr>
      <vt:lpstr>'11 - Zelené opatrenia - c...'!Názvy_tisku</vt:lpstr>
      <vt:lpstr>'12 - Zelené opatrenia - d...'!Názvy_tisku</vt:lpstr>
      <vt:lpstr>'13 - Zelené opatrenia - z...'!Názvy_tisku</vt:lpstr>
      <vt:lpstr>'14 - Sadové úpravy - tráv...'!Názvy_tisku</vt:lpstr>
      <vt:lpstr>'15 - Sadové úpravy - stromy'!Názvy_tisku</vt:lpstr>
      <vt:lpstr>'16 - Sadové úpravy - kríky'!Názvy_tisku</vt:lpstr>
      <vt:lpstr>'17 - Sadové úpravy - zele...'!Názvy_tisku</vt:lpstr>
      <vt:lpstr>'20 - Zelené steny'!Názvy_tisku</vt:lpstr>
      <vt:lpstr>'21 - Oceľové obrubníky'!Názvy_tisku</vt:lpstr>
      <vt:lpstr>'22 - Vsakovacie plochy'!Názvy_tisku</vt:lpstr>
      <vt:lpstr>'Rekapitulácia stavby'!Názvy_tisku</vt:lpstr>
      <vt:lpstr>'09 - M8 - Fontána'!Oblast_tisku</vt:lpstr>
      <vt:lpstr>'10 - Zelené opatrenia - c...'!Oblast_tisku</vt:lpstr>
      <vt:lpstr>'11 - Zelené opatrenia - c...'!Oblast_tisku</vt:lpstr>
      <vt:lpstr>'12 - Zelené opatrenia - d...'!Oblast_tisku</vt:lpstr>
      <vt:lpstr>'13 - Zelené opatrenia - z...'!Oblast_tisku</vt:lpstr>
      <vt:lpstr>'14 - Sadové úpravy - tráv...'!Oblast_tisku</vt:lpstr>
      <vt:lpstr>'15 - Sadové úpravy - stromy'!Oblast_tisku</vt:lpstr>
      <vt:lpstr>'16 - Sadové úpravy - kríky'!Oblast_tisku</vt:lpstr>
      <vt:lpstr>'17 - Sadové úpravy - zele...'!Oblast_tisku</vt:lpstr>
      <vt:lpstr>'20 - Zelené steny'!Oblast_tisku</vt:lpstr>
      <vt:lpstr>'21 - Oceľové obrubníky'!Oblast_tisku</vt:lpstr>
      <vt:lpstr>'22 - Vsakovacie plochy'!Oblast_tisku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rusnáková</dc:creator>
  <cp:lastModifiedBy>HP</cp:lastModifiedBy>
  <cp:lastPrinted>2026-06-10T09:36:38Z</cp:lastPrinted>
  <dcterms:created xsi:type="dcterms:W3CDTF">2025-05-21T15:26:22Z</dcterms:created>
  <dcterms:modified xsi:type="dcterms:W3CDTF">2026-07-13T07:18:44Z</dcterms:modified>
</cp:coreProperties>
</file>